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235"/>
  </bookViews>
  <sheets>
    <sheet name="Кап. строй" sheetId="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8" i="5" l="1"/>
  <c r="I13" i="5"/>
  <c r="I12" i="5"/>
  <c r="H13" i="5"/>
  <c r="H12" i="5"/>
  <c r="I8" i="5"/>
  <c r="I7" i="5"/>
  <c r="I5" i="5"/>
  <c r="H8" i="5"/>
  <c r="H7" i="5"/>
  <c r="L85" i="5"/>
  <c r="J85" i="5"/>
  <c r="J84" i="5"/>
  <c r="L84" i="5"/>
  <c r="I83" i="5"/>
  <c r="I91" i="5"/>
  <c r="H11" i="5" l="1"/>
  <c r="J83" i="5"/>
  <c r="H83" i="5"/>
  <c r="L83" i="5" s="1"/>
  <c r="J157" i="5" l="1"/>
  <c r="J16" i="5"/>
  <c r="J17" i="5"/>
  <c r="J20" i="5"/>
  <c r="J21" i="5"/>
  <c r="J24" i="5"/>
  <c r="J25" i="5"/>
  <c r="J27" i="5"/>
  <c r="J28" i="5"/>
  <c r="J29" i="5"/>
  <c r="J31" i="5"/>
  <c r="J32" i="5"/>
  <c r="J33" i="5"/>
  <c r="J35" i="5"/>
  <c r="J36" i="5"/>
  <c r="J37" i="5"/>
  <c r="J39" i="5"/>
  <c r="J40" i="5"/>
  <c r="J41" i="5"/>
  <c r="J43" i="5"/>
  <c r="J44" i="5"/>
  <c r="J45" i="5"/>
  <c r="J48" i="5"/>
  <c r="J49" i="5"/>
  <c r="J52" i="5"/>
  <c r="J53" i="5"/>
  <c r="J56" i="5"/>
  <c r="J57" i="5"/>
  <c r="J59" i="5"/>
  <c r="J60" i="5"/>
  <c r="J61" i="5"/>
  <c r="J63" i="5"/>
  <c r="J64" i="5"/>
  <c r="J65" i="5"/>
  <c r="J68" i="5"/>
  <c r="J69" i="5"/>
  <c r="J71" i="5"/>
  <c r="J72" i="5"/>
  <c r="J73" i="5"/>
  <c r="J75" i="5"/>
  <c r="J76" i="5"/>
  <c r="J77" i="5"/>
  <c r="J79" i="5"/>
  <c r="J80" i="5"/>
  <c r="J81" i="5"/>
  <c r="J87" i="5"/>
  <c r="J88" i="5"/>
  <c r="J89" i="5"/>
  <c r="J91" i="5"/>
  <c r="J92" i="5"/>
  <c r="J93" i="5"/>
  <c r="J95" i="5"/>
  <c r="J96" i="5"/>
  <c r="J97" i="5"/>
  <c r="J99" i="5"/>
  <c r="J100" i="5"/>
  <c r="J101" i="5"/>
  <c r="J103" i="5"/>
  <c r="J104" i="5"/>
  <c r="J105" i="5"/>
  <c r="J107" i="5"/>
  <c r="J108" i="5"/>
  <c r="J109" i="5"/>
  <c r="J111" i="5"/>
  <c r="J112" i="5"/>
  <c r="J113" i="5"/>
  <c r="J115" i="5"/>
  <c r="J116" i="5"/>
  <c r="J117" i="5"/>
  <c r="J119" i="5"/>
  <c r="J120" i="5"/>
  <c r="J121" i="5"/>
  <c r="J123" i="5"/>
  <c r="J124" i="5"/>
  <c r="J125" i="5"/>
  <c r="J127" i="5"/>
  <c r="J128" i="5"/>
  <c r="J129" i="5"/>
  <c r="J131" i="5"/>
  <c r="J132" i="5"/>
  <c r="J133" i="5"/>
  <c r="J135" i="5"/>
  <c r="J136" i="5"/>
  <c r="J137" i="5"/>
  <c r="J139" i="5"/>
  <c r="J140" i="5"/>
  <c r="J141" i="5"/>
  <c r="J144" i="5"/>
  <c r="J145" i="5"/>
  <c r="J148" i="5"/>
  <c r="J149" i="5"/>
  <c r="J152" i="5"/>
  <c r="J153" i="5"/>
  <c r="I15" i="5" l="1"/>
  <c r="I19" i="5"/>
  <c r="J19" i="5" s="1"/>
  <c r="I23" i="5"/>
  <c r="J23" i="5" s="1"/>
  <c r="J12" i="5"/>
  <c r="J15" i="5" l="1"/>
  <c r="L15" i="5"/>
  <c r="J13" i="5"/>
  <c r="I51" i="5" l="1"/>
  <c r="J51" i="5" s="1"/>
  <c r="I147" i="5"/>
  <c r="J147" i="5" s="1"/>
  <c r="H40" i="5" l="1"/>
  <c r="H28" i="5"/>
  <c r="H16" i="5"/>
  <c r="H152" i="5"/>
  <c r="H148" i="5"/>
  <c r="H144" i="5"/>
  <c r="H140" i="5"/>
  <c r="H136" i="5"/>
  <c r="H132" i="5"/>
  <c r="H128" i="5"/>
  <c r="H124" i="5"/>
  <c r="H120" i="5"/>
  <c r="H116" i="5"/>
  <c r="H112" i="5"/>
  <c r="H108" i="5"/>
  <c r="H104" i="5"/>
  <c r="H100" i="5"/>
  <c r="H96" i="5"/>
  <c r="H92" i="5"/>
  <c r="H72" i="5"/>
  <c r="H68" i="5"/>
  <c r="H64" i="5"/>
  <c r="H60" i="5"/>
  <c r="H52" i="5"/>
  <c r="H48" i="5"/>
  <c r="H44" i="5"/>
  <c r="H36" i="5"/>
  <c r="H32" i="5"/>
  <c r="H20" i="5" l="1"/>
  <c r="I14" i="5"/>
  <c r="H14" i="5"/>
  <c r="H19" i="5"/>
  <c r="L19" i="5" s="1"/>
  <c r="H15" i="5"/>
  <c r="L158" i="5"/>
  <c r="K158" i="5"/>
  <c r="K154" i="5" s="1"/>
  <c r="K157" i="5"/>
  <c r="I156" i="5"/>
  <c r="J156" i="5" s="1"/>
  <c r="H156" i="5"/>
  <c r="K155" i="5"/>
  <c r="L153" i="5"/>
  <c r="L152" i="5"/>
  <c r="K151" i="5"/>
  <c r="I151" i="5"/>
  <c r="J151" i="5" s="1"/>
  <c r="H151" i="5"/>
  <c r="L149" i="5"/>
  <c r="L148" i="5"/>
  <c r="H147" i="5"/>
  <c r="L147" i="5" s="1"/>
  <c r="L145" i="5"/>
  <c r="L144" i="5"/>
  <c r="I143" i="5"/>
  <c r="J143" i="5" s="1"/>
  <c r="H143" i="5"/>
  <c r="L141" i="5"/>
  <c r="L140" i="5"/>
  <c r="H139" i="5"/>
  <c r="L139" i="5" s="1"/>
  <c r="L137" i="5"/>
  <c r="L136" i="5"/>
  <c r="H135" i="5"/>
  <c r="L135" i="5" s="1"/>
  <c r="L133" i="5"/>
  <c r="L132" i="5"/>
  <c r="H131" i="5"/>
  <c r="L131" i="5" s="1"/>
  <c r="L129" i="5"/>
  <c r="L128" i="5"/>
  <c r="H127" i="5"/>
  <c r="L127" i="5" s="1"/>
  <c r="L125" i="5"/>
  <c r="L124" i="5"/>
  <c r="H123" i="5"/>
  <c r="L123" i="5" s="1"/>
  <c r="L121" i="5"/>
  <c r="L120" i="5"/>
  <c r="H119" i="5"/>
  <c r="L119" i="5" s="1"/>
  <c r="L117" i="5"/>
  <c r="L116" i="5"/>
  <c r="H115" i="5"/>
  <c r="L115" i="5" s="1"/>
  <c r="L113" i="5"/>
  <c r="L112" i="5"/>
  <c r="H111" i="5"/>
  <c r="L111" i="5" s="1"/>
  <c r="L109" i="5"/>
  <c r="L108" i="5"/>
  <c r="H107" i="5"/>
  <c r="L107" i="5" s="1"/>
  <c r="L105" i="5"/>
  <c r="L104" i="5"/>
  <c r="H103" i="5"/>
  <c r="L103" i="5" s="1"/>
  <c r="L101" i="5"/>
  <c r="L100" i="5"/>
  <c r="H99" i="5"/>
  <c r="L99" i="5" s="1"/>
  <c r="L97" i="5"/>
  <c r="L96" i="5"/>
  <c r="H95" i="5"/>
  <c r="L95" i="5" s="1"/>
  <c r="L93" i="5"/>
  <c r="L92" i="5"/>
  <c r="H91" i="5"/>
  <c r="L91" i="5" s="1"/>
  <c r="L89" i="5"/>
  <c r="L88" i="5"/>
  <c r="H87" i="5"/>
  <c r="L87" i="5" s="1"/>
  <c r="L81" i="5"/>
  <c r="L80" i="5"/>
  <c r="I79" i="5"/>
  <c r="H79" i="5"/>
  <c r="L77" i="5"/>
  <c r="L76" i="5"/>
  <c r="H75" i="5"/>
  <c r="L75" i="5" s="1"/>
  <c r="L73" i="5"/>
  <c r="L72" i="5"/>
  <c r="H71" i="5"/>
  <c r="L71" i="5" s="1"/>
  <c r="L69" i="5"/>
  <c r="L68" i="5"/>
  <c r="I67" i="5"/>
  <c r="J67" i="5" s="1"/>
  <c r="H67" i="5"/>
  <c r="L65" i="5"/>
  <c r="L64" i="5"/>
  <c r="I63" i="5"/>
  <c r="H63" i="5"/>
  <c r="L61" i="5"/>
  <c r="L60" i="5"/>
  <c r="I59" i="5"/>
  <c r="H59" i="5"/>
  <c r="L57" i="5"/>
  <c r="L56" i="5"/>
  <c r="I55" i="5"/>
  <c r="J55" i="5" s="1"/>
  <c r="H55" i="5"/>
  <c r="L53" i="5"/>
  <c r="L52" i="5"/>
  <c r="H51" i="5"/>
  <c r="L51" i="5" s="1"/>
  <c r="L49" i="5"/>
  <c r="L48" i="5"/>
  <c r="I47" i="5"/>
  <c r="J47" i="5" s="1"/>
  <c r="H47" i="5"/>
  <c r="L45" i="5"/>
  <c r="L44" i="5"/>
  <c r="H43" i="5"/>
  <c r="L43" i="5" s="1"/>
  <c r="L41" i="5"/>
  <c r="L40" i="5"/>
  <c r="H39" i="5"/>
  <c r="L39" i="5" s="1"/>
  <c r="L37" i="5"/>
  <c r="L36" i="5"/>
  <c r="I35" i="5"/>
  <c r="H35" i="5"/>
  <c r="L33" i="5"/>
  <c r="L32" i="5"/>
  <c r="I31" i="5"/>
  <c r="H31" i="5"/>
  <c r="L29" i="5"/>
  <c r="L28" i="5"/>
  <c r="I27" i="5"/>
  <c r="H27" i="5"/>
  <c r="L25" i="5"/>
  <c r="L24" i="5"/>
  <c r="H23" i="5"/>
  <c r="L23" i="5" s="1"/>
  <c r="L21" i="5"/>
  <c r="L20" i="5"/>
  <c r="L17" i="5"/>
  <c r="L16" i="5"/>
  <c r="H5" i="5" l="1"/>
  <c r="K153" i="5"/>
  <c r="K149" i="5" s="1"/>
  <c r="K145" i="5" s="1"/>
  <c r="L55" i="5"/>
  <c r="I11" i="5"/>
  <c r="J11" i="5" s="1"/>
  <c r="L67" i="5"/>
  <c r="L79" i="5"/>
  <c r="L156" i="5"/>
  <c r="L27" i="5"/>
  <c r="L47" i="5"/>
  <c r="K156" i="5"/>
  <c r="K152" i="5" s="1"/>
  <c r="K148" i="5" s="1"/>
  <c r="K147" i="5" s="1"/>
  <c r="K143" i="5" s="1"/>
  <c r="K139" i="5" s="1"/>
  <c r="L151" i="5"/>
  <c r="L143" i="5"/>
  <c r="L63" i="5"/>
  <c r="L59" i="5"/>
  <c r="L35" i="5"/>
  <c r="L31" i="5"/>
  <c r="K150" i="5"/>
  <c r="K146" i="5" s="1"/>
  <c r="K142" i="5" s="1"/>
  <c r="K141" i="5" s="1"/>
  <c r="K137" i="5" s="1"/>
  <c r="K133" i="5" s="1"/>
  <c r="K144" i="5" l="1"/>
  <c r="K140" i="5" s="1"/>
  <c r="K136" i="5" l="1"/>
  <c r="K135" i="5" s="1"/>
  <c r="K131" i="5" s="1"/>
  <c r="K127" i="5" s="1"/>
  <c r="K138" i="5"/>
  <c r="K134" i="5" s="1"/>
  <c r="K130" i="5" l="1"/>
  <c r="K129" i="5" s="1"/>
  <c r="K125" i="5" s="1"/>
  <c r="K121" i="5" s="1"/>
  <c r="K132" i="5"/>
  <c r="K128" i="5" s="1"/>
  <c r="K124" i="5" s="1"/>
  <c r="K123" i="5" l="1"/>
  <c r="K119" i="5" s="1"/>
  <c r="K115" i="5" s="1"/>
  <c r="K126" i="5"/>
  <c r="K122" i="5" s="1"/>
  <c r="K118" i="5" s="1"/>
  <c r="K117" i="5" s="1"/>
  <c r="K113" i="5" s="1"/>
  <c r="K109" i="5" s="1"/>
  <c r="K120" i="5" l="1"/>
  <c r="K116" i="5" s="1"/>
  <c r="K112" i="5" s="1"/>
  <c r="K111" i="5" s="1"/>
  <c r="K107" i="5" s="1"/>
  <c r="K103" i="5" s="1"/>
  <c r="K114" i="5" l="1"/>
  <c r="K110" i="5" s="1"/>
  <c r="K106" i="5" s="1"/>
  <c r="K105" i="5" s="1"/>
  <c r="K101" i="5" s="1"/>
  <c r="K97" i="5" s="1"/>
  <c r="K108" i="5" l="1"/>
  <c r="K104" i="5" s="1"/>
  <c r="K100" i="5" s="1"/>
  <c r="K99" i="5" s="1"/>
  <c r="K95" i="5" s="1"/>
  <c r="K91" i="5" s="1"/>
  <c r="K83" i="5" s="1"/>
  <c r="K102" i="5" l="1"/>
  <c r="K98" i="5" s="1"/>
  <c r="K94" i="5" s="1"/>
  <c r="K93" i="5" l="1"/>
  <c r="K86" i="5"/>
  <c r="K96" i="5"/>
  <c r="K92" i="5" s="1"/>
  <c r="K89" i="5" l="1"/>
  <c r="K81" i="5" s="1"/>
  <c r="K85" i="5"/>
  <c r="K84" i="5" s="1"/>
  <c r="K88" i="5"/>
  <c r="K87" i="5" s="1"/>
  <c r="K79" i="5" s="1"/>
  <c r="K75" i="5" s="1"/>
  <c r="K90" i="5"/>
  <c r="K82" i="5" s="1"/>
  <c r="K78" i="5" l="1"/>
  <c r="K77" i="5" s="1"/>
  <c r="K73" i="5" s="1"/>
  <c r="K69" i="5" s="1"/>
  <c r="K80" i="5"/>
  <c r="K76" i="5" s="1"/>
  <c r="K72" i="5" s="1"/>
  <c r="K71" i="5" l="1"/>
  <c r="K67" i="5" s="1"/>
  <c r="K63" i="5" s="1"/>
  <c r="K74" i="5"/>
  <c r="K70" i="5" s="1"/>
  <c r="K66" i="5" s="1"/>
  <c r="K65" i="5" s="1"/>
  <c r="K61" i="5" s="1"/>
  <c r="K57" i="5" s="1"/>
  <c r="K68" i="5" l="1"/>
  <c r="K64" i="5" s="1"/>
  <c r="K60" i="5" s="1"/>
  <c r="K59" i="5" s="1"/>
  <c r="K55" i="5" s="1"/>
  <c r="K51" i="5" s="1"/>
  <c r="K62" i="5" l="1"/>
  <c r="K58" i="5" s="1"/>
  <c r="K54" i="5" l="1"/>
  <c r="K53" i="5" s="1"/>
  <c r="K49" i="5" s="1"/>
  <c r="K45" i="5" s="1"/>
  <c r="K56" i="5"/>
  <c r="K52" i="5" s="1"/>
  <c r="K48" i="5" l="1"/>
  <c r="K47" i="5" s="1"/>
  <c r="K43" i="5" s="1"/>
  <c r="K39" i="5" s="1"/>
  <c r="K50" i="5"/>
  <c r="K46" i="5" s="1"/>
  <c r="K42" i="5" s="1"/>
  <c r="K44" i="5" l="1"/>
  <c r="K40" i="5" s="1"/>
  <c r="K36" i="5" s="1"/>
  <c r="K41" i="5"/>
  <c r="K37" i="5" s="1"/>
  <c r="K33" i="5" s="1"/>
  <c r="K35" i="5" l="1"/>
  <c r="K31" i="5" s="1"/>
  <c r="K27" i="5" s="1"/>
  <c r="K38" i="5"/>
  <c r="K34" i="5" s="1"/>
  <c r="K30" i="5" s="1"/>
  <c r="K29" i="5" s="1"/>
  <c r="K25" i="5" s="1"/>
  <c r="K21" i="5" s="1"/>
  <c r="K32" i="5" l="1"/>
  <c r="K28" i="5" s="1"/>
  <c r="K24" i="5" l="1"/>
  <c r="K23" i="5" s="1"/>
  <c r="K19" i="5" s="1"/>
  <c r="K15" i="5" s="1"/>
  <c r="K5" i="5" s="1"/>
  <c r="K26" i="5"/>
  <c r="K22" i="5" s="1"/>
  <c r="J5" i="5"/>
  <c r="J7" i="5"/>
  <c r="J8" i="5"/>
  <c r="K18" i="5" l="1"/>
  <c r="K17" i="5" s="1"/>
  <c r="K20" i="5"/>
  <c r="K16" i="5" s="1"/>
  <c r="K14" i="5" s="1"/>
  <c r="K12" i="5" l="1"/>
  <c r="K7" i="5"/>
  <c r="K13" i="5"/>
  <c r="K11" i="5" s="1"/>
  <c r="K8" i="5"/>
</calcChain>
</file>

<file path=xl/sharedStrings.xml><?xml version="1.0" encoding="utf-8"?>
<sst xmlns="http://schemas.openxmlformats.org/spreadsheetml/2006/main" count="327" uniqueCount="118">
  <si>
    <t>№ п/п</t>
  </si>
  <si>
    <t>Источник</t>
  </si>
  <si>
    <t>Государственная программа Ульяновской области «Наименование»</t>
  </si>
  <si>
    <t>Государственная программа, структурный элемент, мероприятие, объект капитального строительства</t>
  </si>
  <si>
    <r>
      <t>Ответственные исполнители</t>
    </r>
    <r>
      <rPr>
        <sz val="10"/>
        <color rgb="FF000000"/>
        <rFont val="PT Astra Serif"/>
        <family val="1"/>
        <charset val="204"/>
      </rPr>
      <t>, заказчик-застройщик</t>
    </r>
  </si>
  <si>
    <t>Проектная мощность</t>
  </si>
  <si>
    <t>Сроки выполнения работ</t>
  </si>
  <si>
    <t>Общая стоимость объекта, тыс. рублей</t>
  </si>
  <si>
    <t>Техническая готовность объекта</t>
  </si>
  <si>
    <t>Краткая характеристика работ, выполненных за отчётный период, причины отставания</t>
  </si>
  <si>
    <t>Предусмотрено программой</t>
  </si>
  <si>
    <t>Кассовые расходы</t>
  </si>
  <si>
    <t>Выполнено за счет остатков средств прошлых лет</t>
  </si>
  <si>
    <t>Степень выполнения</t>
  </si>
  <si>
    <t>Всего</t>
  </si>
  <si>
    <t>-</t>
  </si>
  <si>
    <t xml:space="preserve">ОБ </t>
  </si>
  <si>
    <t>ФБ</t>
  </si>
  <si>
    <t>ВБС</t>
  </si>
  <si>
    <t>Региональный проект "Модернизация первичного звена здравоохранения на территории Ульяновской области"</t>
  </si>
  <si>
    <t>Региональный ведомственный проект "Создание объектов здравоохранения"</t>
  </si>
  <si>
    <t>ОГКУ "Ульяновскоблстройзаказчик"</t>
  </si>
  <si>
    <t>250 посещений в смену</t>
  </si>
  <si>
    <r>
      <t>Выполнено за счет средств _2025_</t>
    </r>
    <r>
      <rPr>
        <vertAlign val="superscript"/>
        <sz val="10"/>
        <color rgb="FF000000"/>
        <rFont val="PT Astra Serif"/>
        <family val="1"/>
        <charset val="204"/>
      </rPr>
      <t xml:space="preserve"> </t>
    </r>
    <r>
      <rPr>
        <sz val="10"/>
        <color rgb="FF000000"/>
        <rFont val="PT Astra Serif"/>
        <family val="1"/>
        <charset val="204"/>
      </rPr>
      <t>года</t>
    </r>
  </si>
  <si>
    <t>Сведения об объектах капитального строительства Ульяновской области, создаваемых в процессе реализации государственных программ</t>
  </si>
  <si>
    <t>Капитальный ремонт ГУЗ "Инзенская районная больница"</t>
  </si>
  <si>
    <t>Капитальный ремонт ГУЗ "Карсунская районная больница"</t>
  </si>
  <si>
    <t>Капитальный ремонт ГУЗ "Майнская районная больница"</t>
  </si>
  <si>
    <t>Капитальный ремонт ГУЗ "Зерносовхозская районная больница"</t>
  </si>
  <si>
    <t>Капитальный ремонт ГУЗ "Рязановская районная больница"</t>
  </si>
  <si>
    <t>Капитальный ремонт ГУЗ "Тиинская районная больница"</t>
  </si>
  <si>
    <t>Капитальный ремонт ГУЗ "Николаевская районная больница"</t>
  </si>
  <si>
    <t>Капитальный ремонт ГУЗ "Павловская районная больница"</t>
  </si>
  <si>
    <t>Капитальный ремонт ГУЗ "Сенгилеевская районная больница"</t>
  </si>
  <si>
    <t>Капитальный ремонт ГУЗ "Старокулаткинская районная больница"</t>
  </si>
  <si>
    <t>Капитальный ремонт ГУЗ "Старомайнская районная больница"</t>
  </si>
  <si>
    <t>Капитальный ремонт ГУЗ "Большенагаткинская районная больница"</t>
  </si>
  <si>
    <t>Капитальный ремонт ГУЗ "Городская больница № 3" ул. Хрустальная, д. 3б</t>
  </si>
  <si>
    <t>Капитальный ремонт ГУЗ "Городская больница № 3" ул. Локомотивная, д. 13</t>
  </si>
  <si>
    <t>Капитальный ремонт ГУЗ "Центральная городская клиническая больница"</t>
  </si>
  <si>
    <t>Капитальный ремонт ГУЗ "Городская поликлиника № 3"</t>
  </si>
  <si>
    <t>Капитальный ремонт ГУЗ "Городская поликлиника № 6"</t>
  </si>
  <si>
    <t>Государственный контракт расторгнут в одностороннем порядке.
Новый аукцион объявлен, дата подведения итогов определения подрядчика 07.05.2025</t>
  </si>
  <si>
    <t>06.12.2024 указанный государственный контракт расторгнут. Новый аукцион на выполнение работ будет объявлен до 31.06.2025.</t>
  </si>
  <si>
    <t>590 посещений в смену</t>
  </si>
  <si>
    <t>360 посещений в смену</t>
  </si>
  <si>
    <t>200 посещений в смену</t>
  </si>
  <si>
    <t>150 посещений в смену</t>
  </si>
  <si>
    <t>55 посещений в смену</t>
  </si>
  <si>
    <t>500 посещений в смену</t>
  </si>
  <si>
    <t>309 посещений в смену</t>
  </si>
  <si>
    <t>429 посещений в смену</t>
  </si>
  <si>
    <t>148 посещений в смену</t>
  </si>
  <si>
    <t>45 посещений в смену</t>
  </si>
  <si>
    <t>260 посещений в смену</t>
  </si>
  <si>
    <t>258 посещений в смену</t>
  </si>
  <si>
    <t>580 посещений в смену</t>
  </si>
  <si>
    <t>15 посещений в смену</t>
  </si>
  <si>
    <t>10 посещений в смену</t>
  </si>
  <si>
    <t>13 посещений в смену</t>
  </si>
  <si>
    <t>30 посещений в смену</t>
  </si>
  <si>
    <t>7 посещений в смену</t>
  </si>
  <si>
    <t>5 посещений в смену</t>
  </si>
  <si>
    <t>Государственный контракт расторгнут в одностороннем порядке. Во 2 квартале 2025 года планируется заключить новый контракт.</t>
  </si>
  <si>
    <t>Строительство ФАП ГУЗ Инзенская РБ, с. Бояркино 6003</t>
  </si>
  <si>
    <t>Строительство ФАП ГУЗ Кузоватовская РБ, с. Студенец6037</t>
  </si>
  <si>
    <t>Строительство ФАП ГУЗ Сурская РБ, с. Выползово 6043</t>
  </si>
  <si>
    <t>Строительство ФАП ГУЗ Ульяновская РБ, с. Русская Беденьга 6047</t>
  </si>
  <si>
    <t>Строительство ФАП ГУЗ Кузоватовская РБ, с. Стоговка 6039</t>
  </si>
  <si>
    <t>Строительство ФАП ГУЗ Кузоватовская РБ, с. Чириково 6038</t>
  </si>
  <si>
    <t>Строительство ФАП ГУЗ Павловская РБ, с. Шаховское 6041</t>
  </si>
  <si>
    <t>Строительство ФАП ГУЗ Павловская РБ, с. Баклуши 6042</t>
  </si>
  <si>
    <t>Строительство ФАП ГУЗ Большенагаткинская РБ, 
с. Старые Алгаши 6049</t>
  </si>
  <si>
    <t>Строительство ФАП ГУЗ Инзенская РБ,  с. Троицкое 6034</t>
  </si>
  <si>
    <t>Строительство ФАП ГУЗ Инзенская РБ, с. Свет 6035</t>
  </si>
  <si>
    <t>Строительство ФАП ГУЗ Кузоватовская РБ, пос. Приволье 6036</t>
  </si>
  <si>
    <t>Строительство ФАП ГУЗ Сурская РБ, с. Большой Кувай 6044</t>
  </si>
  <si>
    <t>Строительство ФАП ГУЗ Сурская РБ, пос. Центральная усадьба совхоза Сурский 6045</t>
  </si>
  <si>
    <t>Строительство ФАП ГУЗ Вешкаймская РБ, Вешкаймский район, с. Вешкайма 6033</t>
  </si>
  <si>
    <t>Строительство ФАП ГУЗ Николаевская РБ, Николаевский район, пос. Крутец 6052</t>
  </si>
  <si>
    <t>Строительство ФАП ГУЗ Большенагаткинская РБ, 
с. Верхние Тимерсяны 6048</t>
  </si>
  <si>
    <t>Работы в рамках государственного контракта завершены, исполнение контракта завершено</t>
  </si>
  <si>
    <t>3 посещения в смену</t>
  </si>
  <si>
    <t>4 посещения в смену</t>
  </si>
  <si>
    <t>8 посещений в смену</t>
  </si>
  <si>
    <t>Замена часть оконных блоков здания, ведутся работы по замену 2/3 кровли здания поликлинники</t>
  </si>
  <si>
    <t>Выполнен капитальный ремонт 3 этажа поликлиники с заменой дверных оконных блоков.
ведутся работы</t>
  </si>
  <si>
    <t>Работы в рамках государственного контракта завершены, исполнение контракта завершено, выполнен ремонт помещений 1 этажа (детская поликлиника) с частичной заменой инженерных сетей</t>
  </si>
  <si>
    <t>Работы в рамках государственного контракта завершены, исполнение контракта завершено, выполнен ремонт части 1 этажа взрослой поликлиники (отделка помещений без инженерных сетей)
ведутся работы</t>
  </si>
  <si>
    <t>Выполнен ремонт восьми помещений
1 этажа с заменой инженерных сетей.</t>
  </si>
  <si>
    <t>Отремонтирована часть коридора 1-го (произвести ремонт стен, потолка, замена электропроводки 
и осветительных приборов). 
ведутся работы</t>
  </si>
  <si>
    <t>Выполнены работы по замене трубопроводов отопления и теплового узла, канализации, водоснабжение (ХВС), электрические сети и электрооборудование, будет произведена замена окон и ремонт входных групп.
ведутся работы</t>
  </si>
  <si>
    <t>Выполнен ремонт с заменой инженерных сетей 
7 помещений поликлиники.
ведутся работы</t>
  </si>
  <si>
    <t>Ведётся полная замена инженерных сетей 
с заменой шкафов ВРУ
ведутся работы</t>
  </si>
  <si>
    <t>Региональный ведомственный проект "Создание объектов здравоохранения" (строительство поликлиники в микрорайоне Юго-западном Засвияжского района г. Ульяновска</t>
  </si>
  <si>
    <t xml:space="preserve">Работы в рамках государственного контракта завершены, исполнение контракта завершено. Выполнен ремонт кабинетов хирургического отделения на 4 этаже и ремонт кабинета под установку флюрографа.
</t>
  </si>
  <si>
    <t>9 месяцев  2025 года, тыс. рублей</t>
  </si>
  <si>
    <t>Капитальный ремонт ГУЗ "Городская поликлиника № 5"</t>
  </si>
  <si>
    <t>Ведется работа по подключению газа</t>
  </si>
  <si>
    <t xml:space="preserve">Срок завершения благоустройства территории (газон, площадка для авто, забор, тротуарная дорожка) 30.10.2025 </t>
  </si>
  <si>
    <t>Установлен модуль, септик.</t>
  </si>
  <si>
    <t xml:space="preserve"> Модуль смонтирова, инженерные системы выполнены, отделка выполнена.
 до 20.10.2025 - благоустройство территории (газон, площадка для авто, забор, тротуарная дорожка)</t>
  </si>
  <si>
    <t xml:space="preserve"> Ведутся работы по устройству скважины, в ФАП заведена вода</t>
  </si>
  <si>
    <t xml:space="preserve"> Ведутся работы по врезке газа. Установлен модуль.
Ведутся отделочные работы, срок до 15.11.2025
Ведутся работы по благоустройства территории (газон, площадка для авто, забор, тротуарная дорожка) 15.11.2025г. </t>
  </si>
  <si>
    <t xml:space="preserve">Завезен строительный материал (щебень и песок) для выполнения работ по благоустройству территории   на сегоднешний день проводится. Ведутся  отделочные работы, срок завершения до 12.11.2025   
Ведутся работы по установки наружных сетей и устройства, срок завершения до 12.11.2025                   </t>
  </si>
  <si>
    <t xml:space="preserve">Ведутся работы по благоустройству территории, срок завершения до 20.10.2025 . Ведутся работы по установке наружных сетей, срок завершения до  20.10.2025. Ведутся работы по установке МАФов.
                                     </t>
  </si>
  <si>
    <t>Срок завершения благоустройства территории (газон, площадка для авто, тротуарная дорожка) 15.11.2025.</t>
  </si>
  <si>
    <t xml:space="preserve">Выполнены отделочные работы,  работы по устройству септика, устройство наружного водопровода. Срок завершения  благоустройства территории (газон, площадка для авто, тротуарная дорожка) 20.10.2025. </t>
  </si>
  <si>
    <t>Отделочные работы завершены. Срок завершения  благоустройства территории (газон, площадка для авто, тротуарная дорожка) 20.10.2025.</t>
  </si>
  <si>
    <t xml:space="preserve">Отделочные работы завершены.
Срок завершения благоустройства территории 15.10.2025. </t>
  </si>
  <si>
    <t xml:space="preserve">Модуль смонтирован, контур закрыт. Приступили к  установке дверей, перегородок,электромонтажные работы внутри  модуля.Ведутся работы по благоустройству и внутренней отделки.
</t>
  </si>
  <si>
    <t>Завершено разводка отопление, устройство септика.                                                                    
Срок завершения  благоустройства территории (газон, площадка для авто, тротуарная дорожка) 22.10.2025.</t>
  </si>
  <si>
    <t xml:space="preserve">Модуль смонтирован с внутренней отделкой , выполнены наружные сети( вода, канализации). До 22.10.2025 будут выполнены работы по благоустройству. </t>
  </si>
  <si>
    <t xml:space="preserve"> Установлены сваи, септик, нар. водопровод , смонтирован модуль без внутренней отделки.</t>
  </si>
  <si>
    <t xml:space="preserve">По факту просрочки исполнения обязательств по контракту ОГКУ ведётся претензионная работа. 
Ведутся работы по монтажу кровли.  Причина отсутствие сопутствующих мощностей на заводе и на строительной площадке (человеческие ресурсы, логистика человеческих ресурсов (поиск жилья для строителей) и технических средств).
</t>
  </si>
  <si>
    <t xml:space="preserve">Ведутся отделочные работы.Причина отсутствие сопутствующих мощностей на заводе и на строительной площадке (человеческие ресурсы, логистика человеческих ресурсов (поиск жилья для строителей) и технических средств)           </t>
  </si>
  <si>
    <t xml:space="preserve"> Модуль смонтирован, контур закрыт. Приступили к  установке дверей, перегородок,электромонтажные работы внутри  модуля. Ведутся работы по благоустройству и внутренней отделки.        </t>
  </si>
  <si>
    <t xml:space="preserve">Выполняется благоустройство и отделочные работы  модуля. Срок завершения  благоустройства 20.10.2025
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</si>
</sst>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0D0D0D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9" fontId="9" fillId="0" borderId="0" applyFont="0" applyFill="0" applyBorder="0" applyAlignment="0" applyProtection="0"/>
  </cellStyleXfs>
  <cellXfs count="77">
    <xf numFmtId="0" fontId="0" fillId="0" borderId="0" xfId="0"/>
    <xf numFmtId="0" fontId="7" fillId="0" borderId="3" xfId="1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/>
    <xf numFmtId="165" fontId="3" fillId="2" borderId="1" xfId="0" applyNumberFormat="1" applyFont="1" applyFill="1" applyBorder="1"/>
    <xf numFmtId="165" fontId="0" fillId="2" borderId="1" xfId="0" applyNumberFormat="1" applyFill="1" applyBorder="1"/>
    <xf numFmtId="166" fontId="5" fillId="2" borderId="1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165" fontId="0" fillId="0" borderId="0" xfId="0" applyNumberFormat="1"/>
    <xf numFmtId="165" fontId="5" fillId="2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5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" xfId="1"/>
    <cellStyle name="Процент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9"/>
  <sheetViews>
    <sheetView tabSelected="1" workbookViewId="0">
      <selection activeCell="L123" sqref="L123"/>
    </sheetView>
  </sheetViews>
  <sheetFormatPr defaultRowHeight="15" x14ac:dyDescent="0.25"/>
  <cols>
    <col min="2" max="2" width="28.42578125" style="4" customWidth="1"/>
    <col min="3" max="3" width="13.140625" style="4" customWidth="1"/>
    <col min="4" max="4" width="12" style="4" customWidth="1"/>
    <col min="5" max="6" width="11.42578125" style="4" customWidth="1"/>
    <col min="7" max="7" width="9.140625" style="4"/>
    <col min="8" max="8" width="14.42578125" style="4" customWidth="1"/>
    <col min="9" max="9" width="13" style="4" customWidth="1"/>
    <col min="10" max="10" width="12.85546875" style="4" customWidth="1"/>
    <col min="11" max="11" width="11.85546875" style="4" customWidth="1"/>
    <col min="12" max="12" width="10.85546875" style="4" customWidth="1"/>
    <col min="13" max="13" width="12.42578125" style="4" customWidth="1"/>
    <col min="14" max="14" width="65.28515625" customWidth="1"/>
    <col min="15" max="15" width="19" customWidth="1"/>
  </cols>
  <sheetData>
    <row r="1" spans="1:14" ht="12.95" customHeight="1" x14ac:dyDescent="0.25">
      <c r="A1" s="61" t="s">
        <v>24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ht="12.95" customHeight="1" x14ac:dyDescent="0.25"/>
    <row r="3" spans="1:14" ht="12.95" customHeight="1" x14ac:dyDescent="0.25">
      <c r="A3" s="53" t="s">
        <v>0</v>
      </c>
      <c r="B3" s="42" t="s">
        <v>3</v>
      </c>
      <c r="C3" s="70" t="s">
        <v>4</v>
      </c>
      <c r="D3" s="42" t="s">
        <v>5</v>
      </c>
      <c r="E3" s="42" t="s">
        <v>6</v>
      </c>
      <c r="F3" s="42" t="s">
        <v>7</v>
      </c>
      <c r="G3" s="42" t="s">
        <v>1</v>
      </c>
      <c r="H3" s="68" t="s">
        <v>96</v>
      </c>
      <c r="I3" s="68"/>
      <c r="J3" s="68"/>
      <c r="K3" s="68"/>
      <c r="L3" s="68"/>
      <c r="M3" s="42" t="s">
        <v>8</v>
      </c>
      <c r="N3" s="53" t="s">
        <v>9</v>
      </c>
    </row>
    <row r="4" spans="1:14" ht="62.25" customHeight="1" x14ac:dyDescent="0.25">
      <c r="A4" s="53"/>
      <c r="B4" s="42"/>
      <c r="C4" s="70"/>
      <c r="D4" s="42"/>
      <c r="E4" s="42"/>
      <c r="F4" s="42"/>
      <c r="G4" s="42"/>
      <c r="H4" s="5" t="s">
        <v>10</v>
      </c>
      <c r="I4" s="32" t="s">
        <v>11</v>
      </c>
      <c r="J4" s="5" t="s">
        <v>23</v>
      </c>
      <c r="K4" s="5" t="s">
        <v>12</v>
      </c>
      <c r="L4" s="5" t="s">
        <v>13</v>
      </c>
      <c r="M4" s="42"/>
      <c r="N4" s="53"/>
    </row>
    <row r="5" spans="1:14" ht="12.95" customHeight="1" x14ac:dyDescent="0.25">
      <c r="A5" s="69" t="s">
        <v>2</v>
      </c>
      <c r="B5" s="69"/>
      <c r="C5" s="69"/>
      <c r="D5" s="69"/>
      <c r="E5" s="69"/>
      <c r="F5" s="69"/>
      <c r="G5" s="63" t="s">
        <v>14</v>
      </c>
      <c r="H5" s="62">
        <f>H15+H19+H23+H27+H31+H35+H39+H43+H47+H51+H55+H59+H63+H67+H71+H75+H79+H87+H91+H95+H99+H103+H107+H111+H115+H119+H123+H127+H151+H156+H131+H135+H139+H143+H147+H83</f>
        <v>1067581.4457114195</v>
      </c>
      <c r="I5" s="62">
        <f>I15+I19+I23+I27+I31+I35+I39+I43+I47+I51+I55+I59+I63+I67+I71+I75+I79+I87+I91+I95+I99+I103+I107+I111+I115+I119+I123+I127+I151+I156+I131+I135+I139+I143+I147+I83</f>
        <v>423053.69308</v>
      </c>
      <c r="J5" s="62">
        <f>I5</f>
        <v>423053.69308</v>
      </c>
      <c r="K5" s="62">
        <f>K15+K19+K23+K27+K31+K35+K39+K43+K47+K51+K55+K59+K63+K67+K71+K75+K79+K87+K91+K95+K99+K103+K107+K111+K115+K119+K123+K127+K151+K156</f>
        <v>0</v>
      </c>
      <c r="L5" s="62"/>
      <c r="M5" s="64" t="s">
        <v>15</v>
      </c>
      <c r="N5" s="66"/>
    </row>
    <row r="6" spans="1:14" ht="12.95" customHeight="1" x14ac:dyDescent="0.25">
      <c r="A6" s="69"/>
      <c r="B6" s="69"/>
      <c r="C6" s="69"/>
      <c r="D6" s="69"/>
      <c r="E6" s="69"/>
      <c r="F6" s="69"/>
      <c r="G6" s="63"/>
      <c r="H6" s="63"/>
      <c r="I6" s="63"/>
      <c r="J6" s="63"/>
      <c r="K6" s="63"/>
      <c r="L6" s="63"/>
      <c r="M6" s="65"/>
      <c r="N6" s="67"/>
    </row>
    <row r="7" spans="1:14" ht="12.95" customHeight="1" x14ac:dyDescent="0.25">
      <c r="A7" s="69"/>
      <c r="B7" s="69"/>
      <c r="C7" s="69"/>
      <c r="D7" s="69"/>
      <c r="E7" s="69"/>
      <c r="F7" s="69"/>
      <c r="G7" s="6" t="s">
        <v>16</v>
      </c>
      <c r="H7" s="7">
        <f>H16+H20+H24+H28+H32+H36+H40+H44+H48+H52+H56+H60+H64+H68+H72+H76+H80+H88+H92+H96+H100+H104+H108+H112+H116+H120+H124+H128+H152+H157+H132+H136+H140+H144+H148+H84</f>
        <v>117939.048699234</v>
      </c>
      <c r="I7" s="33">
        <f>I16+I20+I24+I28+I32+I36+I40+I44+I48+I52+I56+I60+I64+I68+I72+I76+I80+I88+I92+I96+I100+I104+I108+I112+I116+I120+I124+I128+I152+I157+I132+I136+I140+I144+I148+I84</f>
        <v>33532.461490000002</v>
      </c>
      <c r="J7" s="31">
        <f>I7</f>
        <v>33532.461490000002</v>
      </c>
      <c r="K7" s="26">
        <f>K16+K20+K24+K28+K32+K36+K40+K44+K48+K52+K56+K60+K64+K68+K72+K76+K80+K88+K92+K96+K100+K104+K108+K112+K116+K120+K124+K128+K152+K157</f>
        <v>0</v>
      </c>
      <c r="L7" s="26"/>
      <c r="M7" s="8"/>
      <c r="N7" s="3"/>
    </row>
    <row r="8" spans="1:14" ht="12.95" customHeight="1" x14ac:dyDescent="0.25">
      <c r="A8" s="69"/>
      <c r="B8" s="69"/>
      <c r="C8" s="69"/>
      <c r="D8" s="69"/>
      <c r="E8" s="69"/>
      <c r="F8" s="69"/>
      <c r="G8" s="6" t="s">
        <v>17</v>
      </c>
      <c r="H8" s="26">
        <f>H17+H21+H85+H25+H29+H33+H37+H41+H45+H49+H53+H57+H61+H65+H69+H73+H77+H81+H89+H93+H97+H101+H105+H109+H113+H117+H121+H125+H129+H153+H158++H133+H137+H141+H145+H149</f>
        <v>949642.39701218507</v>
      </c>
      <c r="I8" s="33">
        <f>I17+I21+I85+I25+I29+I33+I37+I41+I45+I49+I53+I57+I61+I65+I69+I73+I77+I81+I89+I93+I97+I101+I105+I109+I113+I117+I121+I125+I129+I153+I158++I133+I137+I141+I145+I149</f>
        <v>389521.23159000004</v>
      </c>
      <c r="J8" s="31">
        <f>I8</f>
        <v>389521.23159000004</v>
      </c>
      <c r="K8" s="26">
        <f>K17+K21+K25+K29+K33+K37+K41+K45+K49+K53+K57+K61+K65+K69+K73+K77+K81+K89+K93+K97+K101+K105+K109+K113+K117+K121+K125+K129+K153+K158</f>
        <v>0</v>
      </c>
      <c r="L8" s="26"/>
      <c r="M8" s="8"/>
      <c r="N8" s="3"/>
    </row>
    <row r="9" spans="1:14" ht="12.95" customHeight="1" x14ac:dyDescent="0.25">
      <c r="A9" s="69"/>
      <c r="B9" s="69"/>
      <c r="C9" s="69"/>
      <c r="D9" s="69"/>
      <c r="E9" s="69"/>
      <c r="F9" s="69"/>
      <c r="G9" s="6" t="s">
        <v>18</v>
      </c>
      <c r="H9" s="6"/>
      <c r="I9" s="6"/>
      <c r="J9" s="6"/>
      <c r="K9" s="6"/>
      <c r="L9" s="6"/>
      <c r="M9" s="8"/>
      <c r="N9" s="3"/>
    </row>
    <row r="10" spans="1:14" ht="27.75" customHeight="1" x14ac:dyDescent="0.25">
      <c r="A10" s="1">
        <v>1</v>
      </c>
      <c r="B10" s="46" t="s">
        <v>19</v>
      </c>
      <c r="C10" s="47"/>
      <c r="D10" s="47"/>
      <c r="E10" s="47"/>
      <c r="F10" s="48"/>
      <c r="G10" s="9"/>
      <c r="H10" s="10"/>
      <c r="I10" s="10"/>
      <c r="J10" s="10"/>
      <c r="K10" s="10"/>
      <c r="L10" s="11"/>
      <c r="M10" s="11"/>
      <c r="N10" s="2"/>
    </row>
    <row r="11" spans="1:14" ht="12.95" customHeight="1" x14ac:dyDescent="0.25">
      <c r="A11" s="58"/>
      <c r="B11" s="39"/>
      <c r="C11" s="39"/>
      <c r="D11" s="39"/>
      <c r="E11" s="43"/>
      <c r="F11" s="73"/>
      <c r="G11" s="8" t="s">
        <v>14</v>
      </c>
      <c r="H11" s="28">
        <f>H12+H13+H14</f>
        <v>397611.80571141909</v>
      </c>
      <c r="I11" s="28">
        <f t="shared" ref="I11:K11" si="0">I12+I13</f>
        <v>111192.77308000001</v>
      </c>
      <c r="J11" s="28">
        <f>I11</f>
        <v>111192.77308000001</v>
      </c>
      <c r="K11" s="28">
        <f t="shared" si="0"/>
        <v>0</v>
      </c>
      <c r="L11" s="12"/>
      <c r="M11" s="64"/>
      <c r="N11" s="58"/>
    </row>
    <row r="12" spans="1:14" ht="12.95" customHeight="1" x14ac:dyDescent="0.25">
      <c r="A12" s="59"/>
      <c r="B12" s="40"/>
      <c r="C12" s="40"/>
      <c r="D12" s="40"/>
      <c r="E12" s="71"/>
      <c r="F12" s="74"/>
      <c r="G12" s="6" t="s">
        <v>16</v>
      </c>
      <c r="H12" s="13">
        <f>H16+H20+H24+H28+H32+H36+H40+H44+H48+H52+H56+H60+H64+H68+H72+H76+H80+H88+H92+H96+H100+H104+H108+H112+H116+H120+H124+H128+H152+H132+H136+H140+H144+H148+H84</f>
        <v>88792.408699234002</v>
      </c>
      <c r="I12" s="13">
        <f>I16+I20+I24+I28+I32+I36+I40+I44+I48+I52+I56+I60+I64+I68+I72+I76+I80+I88+I92+I96+I100+I104+I108+I112+I116+I120+I124+I128+I152+I132+I136+I140+I144+I148+I84</f>
        <v>13205.841489999999</v>
      </c>
      <c r="J12" s="31">
        <f t="shared" ref="J12:J75" si="1">I12</f>
        <v>13205.841489999999</v>
      </c>
      <c r="K12" s="13">
        <f>K16+K20+K24+K28+K32+K36+K40+K44+K48+K52+K56+K60+K64+K68+K72+K76+K80+K88+K92+K96+K100+K104+K108+K112+K116+K120+K124+K128+K152</f>
        <v>0</v>
      </c>
      <c r="L12" s="12"/>
      <c r="M12" s="76"/>
      <c r="N12" s="59"/>
    </row>
    <row r="13" spans="1:14" ht="12.95" customHeight="1" x14ac:dyDescent="0.25">
      <c r="A13" s="59"/>
      <c r="B13" s="40"/>
      <c r="C13" s="40"/>
      <c r="D13" s="40"/>
      <c r="E13" s="71"/>
      <c r="F13" s="74"/>
      <c r="G13" s="6" t="s">
        <v>17</v>
      </c>
      <c r="H13" s="13">
        <f>H17+H21+H25+H29+H33+H37+H41+H45+H49+H53+H57+H61+H65+H69+H73+H77+H81+H89+H93+H97+H101+H105+H109+H113+H117+H121+H125+H129+H153+H133+H137+H141+H145+H149+H85</f>
        <v>308819.39701218507</v>
      </c>
      <c r="I13" s="13">
        <f>I17+I21+I25+I29+I33+I37+I41+I45+I49+I53+I57+I61+I65+I69+I73+I77+I81+I89+I93+I97+I101+I105+I109+I113+I117+I121+I125+I129+I153+I133+I137+I141+I145+I149+I85</f>
        <v>97986.931590000007</v>
      </c>
      <c r="J13" s="31">
        <f t="shared" si="1"/>
        <v>97986.931590000007</v>
      </c>
      <c r="K13" s="13">
        <f>K17+K21+K25+K29+K33+K37+K41+K45+K49+K53+K57+K61+K65+K69+K73+K77+K81+K89+K93+K97+K101+K105+K109+K113+K117+K121+K125+K129+K153</f>
        <v>0</v>
      </c>
      <c r="L13" s="12"/>
      <c r="M13" s="76"/>
      <c r="N13" s="59"/>
    </row>
    <row r="14" spans="1:14" ht="12.95" customHeight="1" x14ac:dyDescent="0.25">
      <c r="A14" s="60"/>
      <c r="B14" s="41"/>
      <c r="C14" s="41"/>
      <c r="D14" s="41"/>
      <c r="E14" s="72"/>
      <c r="F14" s="75"/>
      <c r="G14" s="6" t="s">
        <v>18</v>
      </c>
      <c r="H14" s="13">
        <f>H18+H22+H26+H30+H34+H38+H42+H46+H50+H54+H58+H62+H66+H70+H74+H78+H82+H90+H94+H98+H102+H106+H110+H114+H118+H122+H126+H130+H154+H134+H138+H142+H146+H150</f>
        <v>0</v>
      </c>
      <c r="I14" s="13">
        <f t="shared" ref="I14" si="2">I18+I22+I26+I30+I34+I38+I42+I46+I50+I54+I58+I62+I66+I70+I74+I78+I82+I90+I94+I98+I102+I106+I110+I114+I118+I122+I126+I130+I154+I134+I138+I142+I146+I150</f>
        <v>0</v>
      </c>
      <c r="J14" s="31"/>
      <c r="K14" s="13">
        <f t="shared" ref="K14:K77" si="3">K15+K16</f>
        <v>0</v>
      </c>
      <c r="L14" s="12"/>
      <c r="M14" s="65"/>
      <c r="N14" s="60"/>
    </row>
    <row r="15" spans="1:14" ht="12.95" customHeight="1" x14ac:dyDescent="0.25">
      <c r="A15" s="38">
        <v>1</v>
      </c>
      <c r="B15" s="39" t="s">
        <v>25</v>
      </c>
      <c r="C15" s="42" t="s">
        <v>21</v>
      </c>
      <c r="D15" s="39" t="s">
        <v>44</v>
      </c>
      <c r="E15" s="43">
        <v>45822</v>
      </c>
      <c r="F15" s="44">
        <v>14100620.91</v>
      </c>
      <c r="G15" s="14" t="s">
        <v>14</v>
      </c>
      <c r="H15" s="28">
        <f>H16+H17+H18</f>
        <v>14849.058289956341</v>
      </c>
      <c r="I15" s="29">
        <f>I16+I17</f>
        <v>14849.08</v>
      </c>
      <c r="J15" s="31">
        <f t="shared" si="1"/>
        <v>14849.08</v>
      </c>
      <c r="K15" s="28">
        <f>K19+K23+K27+K31+K35+K39+K43+K47+K51+K55+K59+K63+K67+K71+K75+K79+K87+K91+K95+K99+K103+K107+K111+K115+K119+K123+K127+K131+K155</f>
        <v>0</v>
      </c>
      <c r="L15" s="15">
        <f>I15/H15*100</f>
        <v>100.00014620485173</v>
      </c>
      <c r="M15" s="45">
        <v>0.8</v>
      </c>
      <c r="N15" s="38" t="s">
        <v>85</v>
      </c>
    </row>
    <row r="16" spans="1:14" ht="12.95" customHeight="1" x14ac:dyDescent="0.25">
      <c r="A16" s="38"/>
      <c r="B16" s="40"/>
      <c r="C16" s="42"/>
      <c r="D16" s="40"/>
      <c r="E16" s="40"/>
      <c r="F16" s="44"/>
      <c r="G16" s="16" t="s">
        <v>16</v>
      </c>
      <c r="H16" s="13">
        <f>570.6094189+1349.9</f>
        <v>1920.5094189000001</v>
      </c>
      <c r="I16" s="13">
        <v>1920.53</v>
      </c>
      <c r="J16" s="31">
        <f t="shared" si="1"/>
        <v>1920.53</v>
      </c>
      <c r="K16" s="13">
        <f>K20+K24+K28+K32+K36+K40+K44+K48+K52+K56+K60+K64+K68+K72+K76+K80+K88+K92+K96+K100+K104+K108+K112+K116+K120+K124+K128+K132+K156</f>
        <v>0</v>
      </c>
      <c r="L16" s="15">
        <f>I16/H16*100</f>
        <v>100.00107164795951</v>
      </c>
      <c r="M16" s="45"/>
      <c r="N16" s="38"/>
    </row>
    <row r="17" spans="1:15" ht="12.95" customHeight="1" x14ac:dyDescent="0.25">
      <c r="A17" s="38"/>
      <c r="B17" s="40"/>
      <c r="C17" s="42"/>
      <c r="D17" s="40"/>
      <c r="E17" s="40"/>
      <c r="F17" s="44"/>
      <c r="G17" s="16" t="s">
        <v>17</v>
      </c>
      <c r="H17" s="13">
        <v>12928.548871056342</v>
      </c>
      <c r="I17" s="13">
        <v>12928.55</v>
      </c>
      <c r="J17" s="31">
        <f t="shared" si="1"/>
        <v>12928.55</v>
      </c>
      <c r="K17" s="13">
        <f t="shared" si="3"/>
        <v>0</v>
      </c>
      <c r="L17" s="15">
        <f>I17/H17*100</f>
        <v>100.00000873217611</v>
      </c>
      <c r="M17" s="45"/>
      <c r="N17" s="38"/>
    </row>
    <row r="18" spans="1:15" ht="12.95" customHeight="1" x14ac:dyDescent="0.25">
      <c r="A18" s="38"/>
      <c r="B18" s="41"/>
      <c r="C18" s="42"/>
      <c r="D18" s="41"/>
      <c r="E18" s="41"/>
      <c r="F18" s="44"/>
      <c r="G18" s="16" t="s">
        <v>18</v>
      </c>
      <c r="H18" s="13"/>
      <c r="I18" s="13"/>
      <c r="J18" s="31"/>
      <c r="K18" s="13">
        <f>K22+K26+K30+K34+K38+K42+K46+K50+K54+K58+K62+K66+K70+K74+K78+K82+K90+K94+K98+K102+K106+K110+K114+K118+K122+K126+K130+K134+K158</f>
        <v>0</v>
      </c>
      <c r="L18" s="15">
        <v>0</v>
      </c>
      <c r="M18" s="45"/>
      <c r="N18" s="38"/>
      <c r="O18" s="30"/>
    </row>
    <row r="19" spans="1:15" ht="12.95" customHeight="1" x14ac:dyDescent="0.25">
      <c r="A19" s="38">
        <v>2</v>
      </c>
      <c r="B19" s="39" t="s">
        <v>26</v>
      </c>
      <c r="C19" s="42" t="s">
        <v>21</v>
      </c>
      <c r="D19" s="39" t="s">
        <v>45</v>
      </c>
      <c r="E19" s="43">
        <v>45730</v>
      </c>
      <c r="F19" s="44">
        <v>3195479.4899999998</v>
      </c>
      <c r="G19" s="14" t="s">
        <v>14</v>
      </c>
      <c r="H19" s="28">
        <f>H20+H21+H22</f>
        <v>3299.8457000000003</v>
      </c>
      <c r="I19" s="29">
        <f>I20+I21</f>
        <v>2885.77</v>
      </c>
      <c r="J19" s="31">
        <f t="shared" si="1"/>
        <v>2885.77</v>
      </c>
      <c r="K19" s="28">
        <f>K23+K27+K31+K35+K39+K43+K47+K51+K55+K59+K63+K67+K71+K75+K79+K87+K91+K95+K99+K103+K107+K111+K115+K119+K123+K127+K131+K135+K159</f>
        <v>0</v>
      </c>
      <c r="L19" s="15">
        <f>I19/H19*100</f>
        <v>87.45166478541708</v>
      </c>
      <c r="M19" s="45">
        <v>1</v>
      </c>
      <c r="N19" s="38" t="s">
        <v>86</v>
      </c>
    </row>
    <row r="20" spans="1:15" ht="12.95" customHeight="1" x14ac:dyDescent="0.25">
      <c r="A20" s="38"/>
      <c r="B20" s="40"/>
      <c r="C20" s="42"/>
      <c r="D20" s="40"/>
      <c r="E20" s="40"/>
      <c r="F20" s="44"/>
      <c r="G20" s="16" t="s">
        <v>16</v>
      </c>
      <c r="H20" s="13">
        <f>299.986+126.804069080184</f>
        <v>426.79006908018397</v>
      </c>
      <c r="I20" s="13">
        <v>121.98</v>
      </c>
      <c r="J20" s="31">
        <f t="shared" si="1"/>
        <v>121.98</v>
      </c>
      <c r="K20" s="13">
        <f t="shared" si="3"/>
        <v>0</v>
      </c>
      <c r="L20" s="15">
        <f>I20/H20*100</f>
        <v>28.580796236166123</v>
      </c>
      <c r="M20" s="45"/>
      <c r="N20" s="38"/>
    </row>
    <row r="21" spans="1:15" ht="12.95" customHeight="1" x14ac:dyDescent="0.25">
      <c r="A21" s="38"/>
      <c r="B21" s="40"/>
      <c r="C21" s="42"/>
      <c r="D21" s="40"/>
      <c r="E21" s="40"/>
      <c r="F21" s="44"/>
      <c r="G21" s="16" t="s">
        <v>17</v>
      </c>
      <c r="H21" s="13">
        <v>2873.0556309198164</v>
      </c>
      <c r="I21" s="13">
        <v>2763.79</v>
      </c>
      <c r="J21" s="31">
        <f t="shared" si="1"/>
        <v>2763.79</v>
      </c>
      <c r="K21" s="13">
        <f>K25+K29+K33+K37+K41+K45+K49+K53+K57+K61+K65+K69+K73+K77+K81+K89+K93+K97+K101+K105+K109+K113+K117+K121+K125+K129+K133+K137+K161</f>
        <v>0</v>
      </c>
      <c r="L21" s="15">
        <f>I21/H21*100</f>
        <v>96.196884259953066</v>
      </c>
      <c r="M21" s="45"/>
      <c r="N21" s="38"/>
    </row>
    <row r="22" spans="1:15" ht="12.95" customHeight="1" x14ac:dyDescent="0.25">
      <c r="A22" s="38"/>
      <c r="B22" s="41"/>
      <c r="C22" s="42"/>
      <c r="D22" s="41"/>
      <c r="E22" s="41"/>
      <c r="F22" s="44"/>
      <c r="G22" s="16" t="s">
        <v>18</v>
      </c>
      <c r="H22" s="13"/>
      <c r="I22" s="13"/>
      <c r="J22" s="31"/>
      <c r="K22" s="13">
        <f>K26+K30+K34+K38+K42+K46+K50+K54+K58+K62+K66+K70+K74+K78+K82+K90+K94+K98+K102+K106+K110+K114+K118+K122+K126+K130+K134+K138+K162</f>
        <v>0</v>
      </c>
      <c r="L22" s="15">
        <v>0</v>
      </c>
      <c r="M22" s="45"/>
      <c r="N22" s="38"/>
    </row>
    <row r="23" spans="1:15" ht="12.95" customHeight="1" x14ac:dyDescent="0.25">
      <c r="A23" s="38">
        <v>3</v>
      </c>
      <c r="B23" s="39" t="s">
        <v>27</v>
      </c>
      <c r="C23" s="42" t="s">
        <v>21</v>
      </c>
      <c r="D23" s="39" t="s">
        <v>46</v>
      </c>
      <c r="E23" s="39" t="s">
        <v>15</v>
      </c>
      <c r="F23" s="44" t="s">
        <v>15</v>
      </c>
      <c r="G23" s="14" t="s">
        <v>14</v>
      </c>
      <c r="H23" s="37">
        <f>H24+H25+H26</f>
        <v>3323.5</v>
      </c>
      <c r="I23" s="28">
        <f>I24+I25</f>
        <v>1176.8</v>
      </c>
      <c r="J23" s="31">
        <f t="shared" si="1"/>
        <v>1176.8</v>
      </c>
      <c r="K23" s="28">
        <f t="shared" si="3"/>
        <v>0</v>
      </c>
      <c r="L23" s="15">
        <f>I23/H23*100</f>
        <v>35.408454942079132</v>
      </c>
      <c r="M23" s="45">
        <v>0</v>
      </c>
      <c r="N23" s="53" t="s">
        <v>42</v>
      </c>
    </row>
    <row r="24" spans="1:15" ht="12.95" customHeight="1" x14ac:dyDescent="0.25">
      <c r="A24" s="38"/>
      <c r="B24" s="40"/>
      <c r="C24" s="42"/>
      <c r="D24" s="40"/>
      <c r="E24" s="40"/>
      <c r="F24" s="44"/>
      <c r="G24" s="16" t="s">
        <v>16</v>
      </c>
      <c r="H24" s="13">
        <v>929.9</v>
      </c>
      <c r="I24" s="13">
        <v>359.84</v>
      </c>
      <c r="J24" s="31">
        <f t="shared" si="1"/>
        <v>359.84</v>
      </c>
      <c r="K24" s="13">
        <f>K28+K32+K36+K40+K44+K48+K52+K56+K60+K64+K68+K72+K76+K80+K88+K92+K96+K100+K104+K108+K112+K116+K120+K124+K128+K132+K136+K140+K164</f>
        <v>0</v>
      </c>
      <c r="L24" s="15">
        <f>I24/H24*100</f>
        <v>38.696634046671683</v>
      </c>
      <c r="M24" s="45"/>
      <c r="N24" s="53"/>
    </row>
    <row r="25" spans="1:15" ht="12.95" customHeight="1" x14ac:dyDescent="0.25">
      <c r="A25" s="38"/>
      <c r="B25" s="40"/>
      <c r="C25" s="42"/>
      <c r="D25" s="40"/>
      <c r="E25" s="40"/>
      <c r="F25" s="44"/>
      <c r="G25" s="16" t="s">
        <v>17</v>
      </c>
      <c r="H25" s="13">
        <v>2393.6</v>
      </c>
      <c r="I25" s="13">
        <v>816.96</v>
      </c>
      <c r="J25" s="31">
        <f t="shared" si="1"/>
        <v>816.96</v>
      </c>
      <c r="K25" s="13">
        <f>K29+K33+K37+K41+K45+K49+K53+K57+K61+K65+K69+K73+K77+K81+K89+K93+K97+K101+K105+K109+K113+K117+K121+K125+K129+K133+K137+K141+K165</f>
        <v>0</v>
      </c>
      <c r="L25" s="15">
        <f>I25/H25*100</f>
        <v>34.131016042780757</v>
      </c>
      <c r="M25" s="45"/>
      <c r="N25" s="53"/>
    </row>
    <row r="26" spans="1:15" ht="12.95" customHeight="1" x14ac:dyDescent="0.25">
      <c r="A26" s="38"/>
      <c r="B26" s="41"/>
      <c r="C26" s="42"/>
      <c r="D26" s="41"/>
      <c r="E26" s="41"/>
      <c r="F26" s="44"/>
      <c r="G26" s="16" t="s">
        <v>18</v>
      </c>
      <c r="H26" s="13"/>
      <c r="I26" s="13"/>
      <c r="J26" s="31"/>
      <c r="K26" s="13">
        <f t="shared" si="3"/>
        <v>0</v>
      </c>
      <c r="L26" s="15">
        <v>0</v>
      </c>
      <c r="M26" s="45"/>
      <c r="N26" s="53"/>
    </row>
    <row r="27" spans="1:15" ht="12.95" customHeight="1" x14ac:dyDescent="0.25">
      <c r="A27" s="38">
        <v>4</v>
      </c>
      <c r="B27" s="39" t="s">
        <v>28</v>
      </c>
      <c r="C27" s="42" t="s">
        <v>21</v>
      </c>
      <c r="D27" s="39" t="s">
        <v>47</v>
      </c>
      <c r="E27" s="43">
        <v>45730</v>
      </c>
      <c r="F27" s="44">
        <v>4558993.6500000004</v>
      </c>
      <c r="G27" s="14" t="s">
        <v>14</v>
      </c>
      <c r="H27" s="28">
        <f>H28+H29+H30</f>
        <v>4638.1082900000001</v>
      </c>
      <c r="I27" s="28">
        <f>I28+I29</f>
        <v>4210.4390000000003</v>
      </c>
      <c r="J27" s="31">
        <f t="shared" si="1"/>
        <v>4210.4390000000003</v>
      </c>
      <c r="K27" s="28">
        <f>K31+K35+K39+K43+K47+K51+K55+K59+K63+K67+K71+K75+K79+K87+K91+K95+K99+K103+K107+K111+K115+K119+K123+K127+K131+K135+K139+K143+K167</f>
        <v>0</v>
      </c>
      <c r="L27" s="15">
        <f>I27/H27*100</f>
        <v>90.77923016756472</v>
      </c>
      <c r="M27" s="45">
        <v>1</v>
      </c>
      <c r="N27" s="58" t="s">
        <v>87</v>
      </c>
    </row>
    <row r="28" spans="1:15" ht="12.95" customHeight="1" x14ac:dyDescent="0.25">
      <c r="A28" s="38"/>
      <c r="B28" s="40"/>
      <c r="C28" s="42"/>
      <c r="D28" s="40"/>
      <c r="E28" s="40"/>
      <c r="F28" s="44"/>
      <c r="G28" s="16" t="s">
        <v>16</v>
      </c>
      <c r="H28" s="17">
        <f>178.229691301521+421.65</f>
        <v>599.87969130152101</v>
      </c>
      <c r="I28" s="13">
        <v>177.97499999999999</v>
      </c>
      <c r="J28" s="31">
        <f t="shared" si="1"/>
        <v>177.97499999999999</v>
      </c>
      <c r="K28" s="13">
        <f>K32+K36+K40+K44+K48+K52+K56+K60+K64+K68+K72+K76+K80+K88+K92+K96+K100+K104+K108+K112+K116+K120+K124+K128+K132+K136+K140+K144+K168</f>
        <v>0</v>
      </c>
      <c r="L28" s="15">
        <f>I28/H28*100</f>
        <v>29.668448954132604</v>
      </c>
      <c r="M28" s="45"/>
      <c r="N28" s="59"/>
    </row>
    <row r="29" spans="1:15" ht="12.95" customHeight="1" x14ac:dyDescent="0.25">
      <c r="A29" s="38"/>
      <c r="B29" s="40"/>
      <c r="C29" s="42"/>
      <c r="D29" s="40"/>
      <c r="E29" s="40"/>
      <c r="F29" s="44"/>
      <c r="G29" s="16" t="s">
        <v>17</v>
      </c>
      <c r="H29" s="17">
        <v>4038.2285986984793</v>
      </c>
      <c r="I29" s="13">
        <v>4032.4639999999999</v>
      </c>
      <c r="J29" s="31">
        <f t="shared" si="1"/>
        <v>4032.4639999999999</v>
      </c>
      <c r="K29" s="13">
        <f t="shared" si="3"/>
        <v>0</v>
      </c>
      <c r="L29" s="15">
        <f>I29/H29*100</f>
        <v>99.857249322132546</v>
      </c>
      <c r="M29" s="45"/>
      <c r="N29" s="59"/>
    </row>
    <row r="30" spans="1:15" ht="12.95" customHeight="1" x14ac:dyDescent="0.25">
      <c r="A30" s="38"/>
      <c r="B30" s="41"/>
      <c r="C30" s="42"/>
      <c r="D30" s="41"/>
      <c r="E30" s="41"/>
      <c r="F30" s="44"/>
      <c r="G30" s="16" t="s">
        <v>18</v>
      </c>
      <c r="H30" s="17"/>
      <c r="I30" s="17"/>
      <c r="J30" s="31"/>
      <c r="K30" s="13">
        <f>K34+K38+K42+K46+K50+K54+K58+K62+K66+K70+K74+K78+K82+K90+K94+K98+K102+K106+K110+K114+K118+K122+K126+K130+K134+K138+K142+K146+K170</f>
        <v>0</v>
      </c>
      <c r="L30" s="15">
        <v>0</v>
      </c>
      <c r="M30" s="45"/>
      <c r="N30" s="60"/>
    </row>
    <row r="31" spans="1:15" ht="12.95" customHeight="1" x14ac:dyDescent="0.25">
      <c r="A31" s="38">
        <v>5</v>
      </c>
      <c r="B31" s="39" t="s">
        <v>29</v>
      </c>
      <c r="C31" s="42" t="s">
        <v>21</v>
      </c>
      <c r="D31" s="39" t="s">
        <v>47</v>
      </c>
      <c r="E31" s="43">
        <v>45730</v>
      </c>
      <c r="F31" s="44">
        <v>4957741.0199999996</v>
      </c>
      <c r="G31" s="14" t="s">
        <v>14</v>
      </c>
      <c r="H31" s="28">
        <f>H32+H33+H34</f>
        <v>5122.9249800000007</v>
      </c>
      <c r="I31" s="28">
        <f>I32+I33</f>
        <v>4657.165</v>
      </c>
      <c r="J31" s="31">
        <f t="shared" si="1"/>
        <v>4657.165</v>
      </c>
      <c r="K31" s="28">
        <f>K35+K39+K43+K47+K51+K55+K59+K63+K67+K71+K75+K79+K87+K91+K95+K99+K103+K107+K111+K115+K119+K123+K127+K131+K135+K139+K143+K147+K171</f>
        <v>0</v>
      </c>
      <c r="L31" s="15">
        <f>I31/H31*100</f>
        <v>90.908319332835504</v>
      </c>
      <c r="M31" s="45">
        <v>0.99</v>
      </c>
      <c r="N31" s="38" t="s">
        <v>88</v>
      </c>
    </row>
    <row r="32" spans="1:15" ht="12.95" customHeight="1" x14ac:dyDescent="0.25">
      <c r="A32" s="38"/>
      <c r="B32" s="40"/>
      <c r="C32" s="42"/>
      <c r="D32" s="40"/>
      <c r="E32" s="40"/>
      <c r="F32" s="44"/>
      <c r="G32" s="16" t="s">
        <v>16</v>
      </c>
      <c r="H32" s="13">
        <f>196.860053823349+465.72</f>
        <v>662.58005382334909</v>
      </c>
      <c r="I32" s="13">
        <v>196.858</v>
      </c>
      <c r="J32" s="31">
        <f t="shared" si="1"/>
        <v>196.858</v>
      </c>
      <c r="K32" s="13">
        <f t="shared" si="3"/>
        <v>0</v>
      </c>
      <c r="L32" s="15">
        <f>I32/H32*100</f>
        <v>29.710824958290168</v>
      </c>
      <c r="M32" s="45"/>
      <c r="N32" s="38"/>
    </row>
    <row r="33" spans="1:14" ht="12.95" customHeight="1" x14ac:dyDescent="0.25">
      <c r="A33" s="38"/>
      <c r="B33" s="40"/>
      <c r="C33" s="42"/>
      <c r="D33" s="40"/>
      <c r="E33" s="40"/>
      <c r="F33" s="44"/>
      <c r="G33" s="16" t="s">
        <v>17</v>
      </c>
      <c r="H33" s="13">
        <v>4460.3449261766518</v>
      </c>
      <c r="I33" s="13">
        <v>4460.3069999999998</v>
      </c>
      <c r="J33" s="31">
        <f t="shared" si="1"/>
        <v>4460.3069999999998</v>
      </c>
      <c r="K33" s="13">
        <f>K37+K41+K45+K49+K53+K57+K61+K65+K69+K73+K77+K81+K89+K93+K97+K101+K105+K109+K113+K117+K121+K125+K129+K133+K137+K141+K145+K149+K173</f>
        <v>0</v>
      </c>
      <c r="L33" s="15">
        <f>I33/H33*100</f>
        <v>99.999149703054812</v>
      </c>
      <c r="M33" s="45"/>
      <c r="N33" s="38"/>
    </row>
    <row r="34" spans="1:14" ht="12.95" customHeight="1" x14ac:dyDescent="0.25">
      <c r="A34" s="38"/>
      <c r="B34" s="41"/>
      <c r="C34" s="42"/>
      <c r="D34" s="41"/>
      <c r="E34" s="41"/>
      <c r="F34" s="44"/>
      <c r="G34" s="16" t="s">
        <v>18</v>
      </c>
      <c r="H34" s="13"/>
      <c r="I34" s="13"/>
      <c r="J34" s="31"/>
      <c r="K34" s="13">
        <f>K38+K42+K46+K50+K54+K58+K62+K66+K70+K74+K78+K82+K90+K94+K98+K102+K106+K110+K114+K118+K122+K126+K130+K134+K138+K142+K146+K150+K174</f>
        <v>0</v>
      </c>
      <c r="L34" s="15">
        <v>0</v>
      </c>
      <c r="M34" s="45"/>
      <c r="N34" s="38"/>
    </row>
    <row r="35" spans="1:14" ht="12.95" customHeight="1" x14ac:dyDescent="0.25">
      <c r="A35" s="38">
        <v>6</v>
      </c>
      <c r="B35" s="39" t="s">
        <v>30</v>
      </c>
      <c r="C35" s="42" t="s">
        <v>21</v>
      </c>
      <c r="D35" s="39" t="s">
        <v>48</v>
      </c>
      <c r="E35" s="43">
        <v>45730</v>
      </c>
      <c r="F35" s="44">
        <v>4592198.22</v>
      </c>
      <c r="G35" s="14" t="s">
        <v>14</v>
      </c>
      <c r="H35" s="28">
        <f>H36+H37+H38</f>
        <v>4836.7285699999993</v>
      </c>
      <c r="I35" s="28">
        <f>I36+I37</f>
        <v>4245.8350799999998</v>
      </c>
      <c r="J35" s="31">
        <f t="shared" si="1"/>
        <v>4245.8350799999998</v>
      </c>
      <c r="K35" s="28">
        <f t="shared" si="3"/>
        <v>0</v>
      </c>
      <c r="L35" s="15">
        <f>I35/H35*100</f>
        <v>87.78319929580006</v>
      </c>
      <c r="M35" s="45">
        <v>0.99</v>
      </c>
      <c r="N35" s="38" t="s">
        <v>89</v>
      </c>
    </row>
    <row r="36" spans="1:14" ht="12.95" customHeight="1" x14ac:dyDescent="0.25">
      <c r="A36" s="38"/>
      <c r="B36" s="40"/>
      <c r="C36" s="42"/>
      <c r="D36" s="40"/>
      <c r="E36" s="40"/>
      <c r="F36" s="44"/>
      <c r="G36" s="16" t="s">
        <v>16</v>
      </c>
      <c r="H36" s="13">
        <f>185.862270200708+439.703</f>
        <v>625.56527020070803</v>
      </c>
      <c r="I36" s="13">
        <v>179.47148999999999</v>
      </c>
      <c r="J36" s="31">
        <f t="shared" si="1"/>
        <v>179.47148999999999</v>
      </c>
      <c r="K36" s="13">
        <f>K40+K44+K48+K52+K56+K60+K64+K68+K72+K76+K80+K88+K92+K96+K100+K104+K108+K112+K116+K120+K124+K128+K132+K136+K140+K144+K148+K152+K176</f>
        <v>0</v>
      </c>
      <c r="L36" s="15">
        <f>I36/H36*100</f>
        <v>28.689490697336488</v>
      </c>
      <c r="M36" s="45"/>
      <c r="N36" s="38"/>
    </row>
    <row r="37" spans="1:14" ht="12.95" customHeight="1" x14ac:dyDescent="0.25">
      <c r="A37" s="38"/>
      <c r="B37" s="40"/>
      <c r="C37" s="42"/>
      <c r="D37" s="40"/>
      <c r="E37" s="40"/>
      <c r="F37" s="44"/>
      <c r="G37" s="16" t="s">
        <v>17</v>
      </c>
      <c r="H37" s="13">
        <v>4211.1632997992911</v>
      </c>
      <c r="I37" s="13">
        <v>4066.3635899999999</v>
      </c>
      <c r="J37" s="31">
        <f t="shared" si="1"/>
        <v>4066.3635899999999</v>
      </c>
      <c r="K37" s="13">
        <f>K41+K45+K49+K53+K57+K61+K65+K69+K73+K77+K81+K89+K93+K97+K101+K105+K109+K113+K117+K121+K125+K129+K133+K137+K141+K145+K149+K153+K177</f>
        <v>0</v>
      </c>
      <c r="L37" s="15">
        <f>I37/H37*100</f>
        <v>96.561527077180969</v>
      </c>
      <c r="M37" s="45"/>
      <c r="N37" s="38"/>
    </row>
    <row r="38" spans="1:14" ht="12.95" customHeight="1" x14ac:dyDescent="0.25">
      <c r="A38" s="38"/>
      <c r="B38" s="41"/>
      <c r="C38" s="42"/>
      <c r="D38" s="41"/>
      <c r="E38" s="41"/>
      <c r="F38" s="44"/>
      <c r="G38" s="16" t="s">
        <v>18</v>
      </c>
      <c r="H38" s="13"/>
      <c r="I38" s="13"/>
      <c r="J38" s="31"/>
      <c r="K38" s="13">
        <f t="shared" si="3"/>
        <v>0</v>
      </c>
      <c r="L38" s="15">
        <v>0</v>
      </c>
      <c r="M38" s="45"/>
      <c r="N38" s="38"/>
    </row>
    <row r="39" spans="1:14" ht="12.95" customHeight="1" x14ac:dyDescent="0.25">
      <c r="A39" s="38">
        <v>7</v>
      </c>
      <c r="B39" s="39" t="s">
        <v>31</v>
      </c>
      <c r="C39" s="42" t="s">
        <v>21</v>
      </c>
      <c r="D39" s="39" t="s">
        <v>49</v>
      </c>
      <c r="E39" s="39" t="s">
        <v>15</v>
      </c>
      <c r="F39" s="44" t="s">
        <v>15</v>
      </c>
      <c r="G39" s="14" t="s">
        <v>14</v>
      </c>
      <c r="H39" s="28">
        <f>H40+H41+H42</f>
        <v>15930.137320000002</v>
      </c>
      <c r="I39" s="28">
        <v>0</v>
      </c>
      <c r="J39" s="31">
        <f t="shared" si="1"/>
        <v>0</v>
      </c>
      <c r="K39" s="28">
        <f>K43+K47+K51+K55+K59+K63+K67+K71+K75+K79+K87+K91+K95+K99+K103+K107+K111+K115+K119+K123+K127+K131+K135+K139+K143+K147+K151+K155+K179</f>
        <v>0</v>
      </c>
      <c r="L39" s="15">
        <f>I39/H39*100</f>
        <v>0</v>
      </c>
      <c r="M39" s="45">
        <v>0</v>
      </c>
      <c r="N39" s="53" t="s">
        <v>63</v>
      </c>
    </row>
    <row r="40" spans="1:14" ht="12.95" customHeight="1" x14ac:dyDescent="0.25">
      <c r="A40" s="38"/>
      <c r="B40" s="40"/>
      <c r="C40" s="42"/>
      <c r="D40" s="40"/>
      <c r="E40" s="40"/>
      <c r="F40" s="44"/>
      <c r="G40" s="16" t="s">
        <v>16</v>
      </c>
      <c r="H40" s="13">
        <f>612.151826557996+1448.192</f>
        <v>2060.3438265579962</v>
      </c>
      <c r="I40" s="13">
        <v>0</v>
      </c>
      <c r="J40" s="31">
        <f t="shared" si="1"/>
        <v>0</v>
      </c>
      <c r="K40" s="13">
        <f>K44+K48+K52+K56+K60+K64+K68+K72+K76+K80+K88+K92+K96+K100+K104+K108+K112+K116+K120+K124+K128+K132+K136+K140+K144+K148+K152+K156+K180</f>
        <v>0</v>
      </c>
      <c r="L40" s="15">
        <f>I40/H40*100</f>
        <v>0</v>
      </c>
      <c r="M40" s="45"/>
      <c r="N40" s="53"/>
    </row>
    <row r="41" spans="1:14" ht="12.95" customHeight="1" x14ac:dyDescent="0.25">
      <c r="A41" s="38"/>
      <c r="B41" s="40"/>
      <c r="C41" s="42"/>
      <c r="D41" s="40"/>
      <c r="E41" s="40"/>
      <c r="F41" s="44"/>
      <c r="G41" s="16" t="s">
        <v>17</v>
      </c>
      <c r="H41" s="13">
        <v>13869.793493442005</v>
      </c>
      <c r="I41" s="13">
        <v>0</v>
      </c>
      <c r="J41" s="31">
        <f t="shared" si="1"/>
        <v>0</v>
      </c>
      <c r="K41" s="13">
        <f t="shared" si="3"/>
        <v>0</v>
      </c>
      <c r="L41" s="15">
        <f>I41/H41*100</f>
        <v>0</v>
      </c>
      <c r="M41" s="45"/>
      <c r="N41" s="53"/>
    </row>
    <row r="42" spans="1:14" ht="12.95" customHeight="1" x14ac:dyDescent="0.25">
      <c r="A42" s="38"/>
      <c r="B42" s="41"/>
      <c r="C42" s="42"/>
      <c r="D42" s="41"/>
      <c r="E42" s="41"/>
      <c r="F42" s="44"/>
      <c r="G42" s="16" t="s">
        <v>18</v>
      </c>
      <c r="H42" s="13"/>
      <c r="I42" s="13"/>
      <c r="J42" s="31"/>
      <c r="K42" s="13">
        <f>K46+K50+K54+K58+K62+K66+K70+K74+K78+K82+K90+K94+K98+K102+K106+K110+K114+K118+K122+K126+K130+K134+K138+K142+K146+K150+K154+K158+K182</f>
        <v>0</v>
      </c>
      <c r="L42" s="15">
        <v>0</v>
      </c>
      <c r="M42" s="45"/>
      <c r="N42" s="53"/>
    </row>
    <row r="43" spans="1:14" ht="12.95" customHeight="1" x14ac:dyDescent="0.25">
      <c r="A43" s="38">
        <v>8</v>
      </c>
      <c r="B43" s="39" t="s">
        <v>32</v>
      </c>
      <c r="C43" s="42" t="s">
        <v>21</v>
      </c>
      <c r="D43" s="39" t="s">
        <v>50</v>
      </c>
      <c r="E43" s="39" t="s">
        <v>15</v>
      </c>
      <c r="F43" s="44" t="s">
        <v>15</v>
      </c>
      <c r="G43" s="14" t="s">
        <v>14</v>
      </c>
      <c r="H43" s="28">
        <f>H44+H45+H46</f>
        <v>10709.643380000001</v>
      </c>
      <c r="I43" s="28">
        <v>0</v>
      </c>
      <c r="J43" s="31">
        <f t="shared" si="1"/>
        <v>0</v>
      </c>
      <c r="K43" s="28">
        <f>K47+K51+K55+K59+K63+K67+K71+K75+K79+K87+K91+K95+K99+K103+K107+K111+K115+K119+K123+K127+K131+K135+K139+K143+K147+K151+K155+K159+K183</f>
        <v>0</v>
      </c>
      <c r="L43" s="15">
        <f>I43/H43*100</f>
        <v>0</v>
      </c>
      <c r="M43" s="45">
        <v>0</v>
      </c>
      <c r="N43" s="53" t="s">
        <v>63</v>
      </c>
    </row>
    <row r="44" spans="1:14" ht="12.95" customHeight="1" x14ac:dyDescent="0.25">
      <c r="A44" s="38"/>
      <c r="B44" s="40"/>
      <c r="C44" s="42"/>
      <c r="D44" s="40"/>
      <c r="E44" s="40"/>
      <c r="F44" s="44"/>
      <c r="G44" s="16" t="s">
        <v>16</v>
      </c>
      <c r="H44" s="13">
        <f>411.542383168422+973.604</f>
        <v>1385.1463831684221</v>
      </c>
      <c r="I44" s="13">
        <v>0</v>
      </c>
      <c r="J44" s="31">
        <f t="shared" si="1"/>
        <v>0</v>
      </c>
      <c r="K44" s="13">
        <f t="shared" si="3"/>
        <v>0</v>
      </c>
      <c r="L44" s="15">
        <f>I44/H44*100</f>
        <v>0</v>
      </c>
      <c r="M44" s="45"/>
      <c r="N44" s="53"/>
    </row>
    <row r="45" spans="1:14" ht="12.95" customHeight="1" x14ac:dyDescent="0.25">
      <c r="A45" s="38"/>
      <c r="B45" s="40"/>
      <c r="C45" s="42"/>
      <c r="D45" s="40"/>
      <c r="E45" s="40"/>
      <c r="F45" s="44"/>
      <c r="G45" s="16" t="s">
        <v>17</v>
      </c>
      <c r="H45" s="13">
        <v>9324.49699683158</v>
      </c>
      <c r="I45" s="13">
        <v>0</v>
      </c>
      <c r="J45" s="31">
        <f t="shared" si="1"/>
        <v>0</v>
      </c>
      <c r="K45" s="13">
        <f>K49+K53+K57+K61+K65+K69+K73+K77+K81+K89+K93+K97+K101+K105+K109+K113+K117+K121+K125+K129+K133+K137+K141+K145+K149+K153+K157+K161+K185</f>
        <v>0</v>
      </c>
      <c r="L45" s="15">
        <f>I45/H45*100</f>
        <v>0</v>
      </c>
      <c r="M45" s="45"/>
      <c r="N45" s="53"/>
    </row>
    <row r="46" spans="1:14" ht="12.95" customHeight="1" x14ac:dyDescent="0.25">
      <c r="A46" s="38"/>
      <c r="B46" s="41"/>
      <c r="C46" s="42"/>
      <c r="D46" s="41"/>
      <c r="E46" s="41"/>
      <c r="F46" s="44"/>
      <c r="G46" s="16" t="s">
        <v>18</v>
      </c>
      <c r="H46" s="13"/>
      <c r="I46" s="13"/>
      <c r="J46" s="31"/>
      <c r="K46" s="13">
        <f>K50+K54+K58+K62+K66+K70+K74+K78+K82+K90+K94+K98+K102+K106+K110+K114+K118+K122+K126+K130+K134+K138+K142+K146+K150+K154+K158+K162+K186</f>
        <v>0</v>
      </c>
      <c r="L46" s="15">
        <v>0</v>
      </c>
      <c r="M46" s="45"/>
      <c r="N46" s="53"/>
    </row>
    <row r="47" spans="1:14" ht="12.95" customHeight="1" x14ac:dyDescent="0.25">
      <c r="A47" s="38">
        <v>9</v>
      </c>
      <c r="B47" s="39" t="s">
        <v>33</v>
      </c>
      <c r="C47" s="42" t="s">
        <v>21</v>
      </c>
      <c r="D47" s="39" t="s">
        <v>51</v>
      </c>
      <c r="E47" s="43">
        <v>45822</v>
      </c>
      <c r="F47" s="44">
        <v>16936218.640000001</v>
      </c>
      <c r="G47" s="14" t="s">
        <v>14</v>
      </c>
      <c r="H47" s="28">
        <f>H48+H49+H50</f>
        <v>17856.953099999999</v>
      </c>
      <c r="I47" s="12">
        <f>I48+I49</f>
        <v>17856.55</v>
      </c>
      <c r="J47" s="31">
        <f t="shared" si="1"/>
        <v>17856.55</v>
      </c>
      <c r="K47" s="28">
        <f t="shared" si="3"/>
        <v>0</v>
      </c>
      <c r="L47" s="15">
        <f>I47/H47*100</f>
        <v>99.997742616012147</v>
      </c>
      <c r="M47" s="45">
        <v>0.8</v>
      </c>
      <c r="N47" s="38" t="s">
        <v>90</v>
      </c>
    </row>
    <row r="48" spans="1:14" ht="12.95" customHeight="1" x14ac:dyDescent="0.25">
      <c r="A48" s="38"/>
      <c r="B48" s="40"/>
      <c r="C48" s="42"/>
      <c r="D48" s="40"/>
      <c r="E48" s="40"/>
      <c r="F48" s="44"/>
      <c r="G48" s="16" t="s">
        <v>16</v>
      </c>
      <c r="H48" s="17">
        <f>686.194020232366+1623.359</f>
        <v>2309.5530202323662</v>
      </c>
      <c r="I48" s="17">
        <v>2309.5500000000002</v>
      </c>
      <c r="J48" s="31">
        <f t="shared" si="1"/>
        <v>2309.5500000000002</v>
      </c>
      <c r="K48" s="13">
        <f>K52+K56+K60+K64+K68+K72+K76+K80+K88+K92+K96+K100+K104+K108+K112+K116+K120+K124+K128+K132+K136+K140+K144+K148+K152+K156+K160+K164+K188</f>
        <v>0</v>
      </c>
      <c r="L48" s="15">
        <f>I48/H48*100</f>
        <v>99.999869228706189</v>
      </c>
      <c r="M48" s="45"/>
      <c r="N48" s="38"/>
    </row>
    <row r="49" spans="1:14" ht="12.95" customHeight="1" x14ac:dyDescent="0.25">
      <c r="A49" s="38"/>
      <c r="B49" s="40"/>
      <c r="C49" s="42"/>
      <c r="D49" s="40"/>
      <c r="E49" s="40"/>
      <c r="F49" s="44"/>
      <c r="G49" s="16" t="s">
        <v>17</v>
      </c>
      <c r="H49" s="17">
        <v>15547.400079767633</v>
      </c>
      <c r="I49" s="17">
        <v>15547</v>
      </c>
      <c r="J49" s="31">
        <f t="shared" si="1"/>
        <v>15547</v>
      </c>
      <c r="K49" s="13">
        <f>K53+K57+K61+K65+K69+K73+K77+K81+K89+K93+K97+K101+K105+K109+K113+K117+K121+K125+K129+K133+K137+K141+K145+K149+K153+K157+K161+K165+K189</f>
        <v>0</v>
      </c>
      <c r="L49" s="15">
        <f>I49/H49*100</f>
        <v>99.997426709510393</v>
      </c>
      <c r="M49" s="45"/>
      <c r="N49" s="38"/>
    </row>
    <row r="50" spans="1:14" ht="12.95" customHeight="1" x14ac:dyDescent="0.25">
      <c r="A50" s="38"/>
      <c r="B50" s="41"/>
      <c r="C50" s="42"/>
      <c r="D50" s="41"/>
      <c r="E50" s="41"/>
      <c r="F50" s="44"/>
      <c r="G50" s="16" t="s">
        <v>18</v>
      </c>
      <c r="H50" s="13"/>
      <c r="I50" s="13"/>
      <c r="J50" s="31"/>
      <c r="K50" s="13">
        <f t="shared" si="3"/>
        <v>0</v>
      </c>
      <c r="L50" s="15">
        <v>0</v>
      </c>
      <c r="M50" s="45"/>
      <c r="N50" s="38"/>
    </row>
    <row r="51" spans="1:14" ht="12.95" customHeight="1" x14ac:dyDescent="0.25">
      <c r="A51" s="38">
        <v>10</v>
      </c>
      <c r="B51" s="39" t="s">
        <v>34</v>
      </c>
      <c r="C51" s="42" t="s">
        <v>21</v>
      </c>
      <c r="D51" s="39" t="s">
        <v>52</v>
      </c>
      <c r="E51" s="39" t="s">
        <v>15</v>
      </c>
      <c r="F51" s="44" t="s">
        <v>15</v>
      </c>
      <c r="G51" s="14" t="s">
        <v>14</v>
      </c>
      <c r="H51" s="28">
        <f>H52+H53+H54</f>
        <v>9057.5660999999982</v>
      </c>
      <c r="I51" s="28">
        <f>I52+I53</f>
        <v>998.78</v>
      </c>
      <c r="J51" s="31">
        <f t="shared" si="1"/>
        <v>998.78</v>
      </c>
      <c r="K51" s="28">
        <f>K55+K59+K63+K67+K71+K75+K79+K87+K91+K95+K99+K103+K107+K111+K115+K119+K123+K127+K131+K135+K139+K143+K147+K151+K155+K159+K163+K167+K191</f>
        <v>0</v>
      </c>
      <c r="L51" s="15">
        <f>I51/H51*100</f>
        <v>11.027024136208071</v>
      </c>
      <c r="M51" s="45">
        <v>0</v>
      </c>
      <c r="N51" s="53" t="s">
        <v>42</v>
      </c>
    </row>
    <row r="52" spans="1:14" ht="12.95" customHeight="1" x14ac:dyDescent="0.25">
      <c r="A52" s="38"/>
      <c r="B52" s="40"/>
      <c r="C52" s="42"/>
      <c r="D52" s="40"/>
      <c r="E52" s="40"/>
      <c r="F52" s="44"/>
      <c r="G52" s="16" t="s">
        <v>16</v>
      </c>
      <c r="H52" s="13">
        <f>348.057565792517+823.415</f>
        <v>1171.4725657925169</v>
      </c>
      <c r="I52" s="13">
        <v>210.17</v>
      </c>
      <c r="J52" s="31">
        <f t="shared" si="1"/>
        <v>210.17</v>
      </c>
      <c r="K52" s="13">
        <f>K56+K60+K64+K68+K72+K76+K80+K88+K92+K96+K100+K104+K108+K112+K116+K120+K124+K128+K132+K136+K140+K144+K148+K152+K156+K160+K164+K168+K192</f>
        <v>0</v>
      </c>
      <c r="L52" s="15">
        <f>I52/H52*100</f>
        <v>17.940667680750781</v>
      </c>
      <c r="M52" s="45"/>
      <c r="N52" s="53"/>
    </row>
    <row r="53" spans="1:14" ht="12.95" customHeight="1" x14ac:dyDescent="0.25">
      <c r="A53" s="38"/>
      <c r="B53" s="40"/>
      <c r="C53" s="42"/>
      <c r="D53" s="40"/>
      <c r="E53" s="40"/>
      <c r="F53" s="44"/>
      <c r="G53" s="16" t="s">
        <v>17</v>
      </c>
      <c r="H53" s="13">
        <v>7886.0935342074818</v>
      </c>
      <c r="I53" s="13">
        <v>788.61</v>
      </c>
      <c r="J53" s="31">
        <f t="shared" si="1"/>
        <v>788.61</v>
      </c>
      <c r="K53" s="13">
        <f t="shared" si="3"/>
        <v>0</v>
      </c>
      <c r="L53" s="15">
        <f>I53/H53*100</f>
        <v>10.000008198980256</v>
      </c>
      <c r="M53" s="45"/>
      <c r="N53" s="53"/>
    </row>
    <row r="54" spans="1:14" ht="12.95" customHeight="1" x14ac:dyDescent="0.25">
      <c r="A54" s="38"/>
      <c r="B54" s="41"/>
      <c r="C54" s="42"/>
      <c r="D54" s="41"/>
      <c r="E54" s="41"/>
      <c r="F54" s="44"/>
      <c r="G54" s="16" t="s">
        <v>18</v>
      </c>
      <c r="H54" s="13"/>
      <c r="I54" s="13"/>
      <c r="J54" s="31"/>
      <c r="K54" s="13">
        <f>K58+K62+K66+K70+K74+K78+K82+K90+K94+K98+K102+K106+K110+K114+K118+K122+K126+K130+K134+K138+K142+K146+K150+K154+K158+K162+K166+K170+K194</f>
        <v>0</v>
      </c>
      <c r="L54" s="15">
        <v>0</v>
      </c>
      <c r="M54" s="45"/>
      <c r="N54" s="53"/>
    </row>
    <row r="55" spans="1:14" ht="12.95" customHeight="1" x14ac:dyDescent="0.25">
      <c r="A55" s="38">
        <v>11</v>
      </c>
      <c r="B55" s="39" t="s">
        <v>35</v>
      </c>
      <c r="C55" s="42" t="s">
        <v>21</v>
      </c>
      <c r="D55" s="39" t="s">
        <v>53</v>
      </c>
      <c r="E55" s="43">
        <v>45457</v>
      </c>
      <c r="F55" s="44">
        <v>16852659.960000001</v>
      </c>
      <c r="G55" s="14" t="s">
        <v>14</v>
      </c>
      <c r="H55" s="37">
        <f>H56+H57+H58</f>
        <v>17716.53</v>
      </c>
      <c r="I55" s="28">
        <f>I56+I57</f>
        <v>16216.45</v>
      </c>
      <c r="J55" s="31">
        <f t="shared" si="1"/>
        <v>16216.45</v>
      </c>
      <c r="K55" s="28">
        <f>K59+K63+K67+K71+K75+K79+K87+K91+K95+K99+K103+K107+K111+K115+K119+K123+K127+K131+K135+K139+K143+K147+K151+K155+K159+K163+K167+K171+K195</f>
        <v>0</v>
      </c>
      <c r="L55" s="15">
        <f>I55/H55*100</f>
        <v>91.532879181194076</v>
      </c>
      <c r="M55" s="45">
        <v>0.5</v>
      </c>
      <c r="N55" s="38" t="s">
        <v>91</v>
      </c>
    </row>
    <row r="56" spans="1:14" ht="12.95" customHeight="1" x14ac:dyDescent="0.25">
      <c r="A56" s="38"/>
      <c r="B56" s="40"/>
      <c r="C56" s="42"/>
      <c r="D56" s="40"/>
      <c r="E56" s="40"/>
      <c r="F56" s="44"/>
      <c r="G56" s="16" t="s">
        <v>16</v>
      </c>
      <c r="H56" s="13">
        <v>2291.48</v>
      </c>
      <c r="I56" s="13">
        <v>1400.62</v>
      </c>
      <c r="J56" s="31">
        <f t="shared" si="1"/>
        <v>1400.62</v>
      </c>
      <c r="K56" s="13">
        <f t="shared" si="3"/>
        <v>0</v>
      </c>
      <c r="L56" s="15">
        <f>I56/H56*100</f>
        <v>61.122942377851864</v>
      </c>
      <c r="M56" s="45"/>
      <c r="N56" s="38"/>
    </row>
    <row r="57" spans="1:14" ht="12.95" customHeight="1" x14ac:dyDescent="0.25">
      <c r="A57" s="38"/>
      <c r="B57" s="40"/>
      <c r="C57" s="42"/>
      <c r="D57" s="40"/>
      <c r="E57" s="40"/>
      <c r="F57" s="44"/>
      <c r="G57" s="16" t="s">
        <v>17</v>
      </c>
      <c r="H57" s="13">
        <v>15425.05</v>
      </c>
      <c r="I57" s="13">
        <v>14815.83</v>
      </c>
      <c r="J57" s="31">
        <f t="shared" si="1"/>
        <v>14815.83</v>
      </c>
      <c r="K57" s="13">
        <f>K61+K65+K69+K73+K77+K81+K89+K93+K97+K101+K105+K109+K113+K117+K121+K125+K129+K133+K137+K141+K145+K149+K153+K157+K161+K165+K169+K173+K197</f>
        <v>0</v>
      </c>
      <c r="L57" s="15">
        <f>I57/H57*100</f>
        <v>96.050450403726401</v>
      </c>
      <c r="M57" s="45"/>
      <c r="N57" s="38"/>
    </row>
    <row r="58" spans="1:14" ht="12.95" customHeight="1" x14ac:dyDescent="0.25">
      <c r="A58" s="38"/>
      <c r="B58" s="41"/>
      <c r="C58" s="42"/>
      <c r="D58" s="41"/>
      <c r="E58" s="41"/>
      <c r="F58" s="44"/>
      <c r="G58" s="16" t="s">
        <v>18</v>
      </c>
      <c r="H58" s="13"/>
      <c r="I58" s="13"/>
      <c r="J58" s="31"/>
      <c r="K58" s="13">
        <f>K62+K66+K70+K74+K78+K82+K90+K94+K98+K102+K106+K110+K114+K118+K122+K126+K130+K134+K138+K142+K146+K150+K154+K158+K162+K166+K170+K174+K198</f>
        <v>0</v>
      </c>
      <c r="L58" s="15">
        <v>0</v>
      </c>
      <c r="M58" s="45"/>
      <c r="N58" s="38"/>
    </row>
    <row r="59" spans="1:14" ht="12.95" customHeight="1" x14ac:dyDescent="0.25">
      <c r="A59" s="38">
        <v>12</v>
      </c>
      <c r="B59" s="39" t="s">
        <v>36</v>
      </c>
      <c r="C59" s="42" t="s">
        <v>21</v>
      </c>
      <c r="D59" s="39" t="s">
        <v>48</v>
      </c>
      <c r="E59" s="43">
        <v>45730</v>
      </c>
      <c r="F59" s="44">
        <v>5334965.4000000004</v>
      </c>
      <c r="G59" s="14" t="s">
        <v>14</v>
      </c>
      <c r="H59" s="28">
        <f>H60+H61+H62</f>
        <v>5751.4647200000009</v>
      </c>
      <c r="I59" s="28">
        <f>I60+I61</f>
        <v>5334.9650000000001</v>
      </c>
      <c r="J59" s="31">
        <f t="shared" si="1"/>
        <v>5334.9650000000001</v>
      </c>
      <c r="K59" s="28">
        <f t="shared" si="3"/>
        <v>0</v>
      </c>
      <c r="L59" s="15">
        <f>I59/H59*100</f>
        <v>92.758371297111935</v>
      </c>
      <c r="M59" s="45">
        <v>1</v>
      </c>
      <c r="N59" s="58" t="s">
        <v>81</v>
      </c>
    </row>
    <row r="60" spans="1:14" ht="12.95" customHeight="1" x14ac:dyDescent="0.25">
      <c r="A60" s="38"/>
      <c r="B60" s="40"/>
      <c r="C60" s="42"/>
      <c r="D60" s="40"/>
      <c r="E60" s="40"/>
      <c r="F60" s="44"/>
      <c r="G60" s="16" t="s">
        <v>16</v>
      </c>
      <c r="H60" s="13">
        <f>221.013120749565+522.86</f>
        <v>743.87312074956503</v>
      </c>
      <c r="I60" s="13">
        <v>627.82899999999995</v>
      </c>
      <c r="J60" s="31">
        <f t="shared" si="1"/>
        <v>627.82899999999995</v>
      </c>
      <c r="K60" s="13">
        <f>K64+K68+K72+K76+K80+K88+K92+K96+K100+K104+K108+K112+K116+K120+K124+K128+K132+K136+K140+K144+K148+K152+K156+K160+K164+K168+K172+K176+K200</f>
        <v>0</v>
      </c>
      <c r="L60" s="15">
        <f>I60/H60*100</f>
        <v>84.400011572856272</v>
      </c>
      <c r="M60" s="45"/>
      <c r="N60" s="59"/>
    </row>
    <row r="61" spans="1:14" ht="12.95" customHeight="1" x14ac:dyDescent="0.25">
      <c r="A61" s="38"/>
      <c r="B61" s="40"/>
      <c r="C61" s="42"/>
      <c r="D61" s="40"/>
      <c r="E61" s="40"/>
      <c r="F61" s="44"/>
      <c r="G61" s="16" t="s">
        <v>17</v>
      </c>
      <c r="H61" s="13">
        <v>5007.591599250436</v>
      </c>
      <c r="I61" s="13">
        <v>4707.1360000000004</v>
      </c>
      <c r="J61" s="31">
        <f t="shared" si="1"/>
        <v>4707.1360000000004</v>
      </c>
      <c r="K61" s="13">
        <f>K65+K69+K73+K77+K81+K89+K93+K97+K101+K105+K109+K113+K117+K121+K125+K129+K133+K137+K141+K145+K149+K153+K157+K161+K165+K169+K173+K177+K201</f>
        <v>0</v>
      </c>
      <c r="L61" s="15">
        <f>I61/H61*100</f>
        <v>93.999997937223768</v>
      </c>
      <c r="M61" s="45"/>
      <c r="N61" s="59"/>
    </row>
    <row r="62" spans="1:14" ht="12.95" customHeight="1" x14ac:dyDescent="0.25">
      <c r="A62" s="38"/>
      <c r="B62" s="41"/>
      <c r="C62" s="42"/>
      <c r="D62" s="41"/>
      <c r="E62" s="41"/>
      <c r="F62" s="44"/>
      <c r="G62" s="16" t="s">
        <v>18</v>
      </c>
      <c r="H62" s="13"/>
      <c r="I62" s="13"/>
      <c r="J62" s="31"/>
      <c r="K62" s="13">
        <f t="shared" si="3"/>
        <v>0</v>
      </c>
      <c r="L62" s="15">
        <v>0</v>
      </c>
      <c r="M62" s="45"/>
      <c r="N62" s="60"/>
    </row>
    <row r="63" spans="1:14" ht="12.95" customHeight="1" x14ac:dyDescent="0.25">
      <c r="A63" s="38">
        <v>13</v>
      </c>
      <c r="B63" s="39" t="s">
        <v>37</v>
      </c>
      <c r="C63" s="42" t="s">
        <v>21</v>
      </c>
      <c r="D63" s="39" t="s">
        <v>54</v>
      </c>
      <c r="E63" s="43">
        <v>45730</v>
      </c>
      <c r="F63" s="44">
        <v>6506733.5899999999</v>
      </c>
      <c r="G63" s="14" t="s">
        <v>14</v>
      </c>
      <c r="H63" s="28">
        <f>H64+H65+H66</f>
        <v>6599.6914299999999</v>
      </c>
      <c r="I63" s="28">
        <f>I64+I65</f>
        <v>5763.1509999999998</v>
      </c>
      <c r="J63" s="31">
        <f t="shared" si="1"/>
        <v>5763.1509999999998</v>
      </c>
      <c r="K63" s="28">
        <f>K67+K71+K75+K79+K87+K91+K95+K99+K103+K107+K111+K115+K119+K123+K127+K131+K135+K139+K143+K147+K151+K155+K159+K163+K167+K171+K175+K179+K203</f>
        <v>0</v>
      </c>
      <c r="L63" s="15">
        <f>I63/H63*100</f>
        <v>87.324552384413522</v>
      </c>
      <c r="M63" s="45">
        <v>0.95</v>
      </c>
      <c r="N63" s="38" t="s">
        <v>92</v>
      </c>
    </row>
    <row r="64" spans="1:14" ht="12.95" customHeight="1" x14ac:dyDescent="0.25">
      <c r="A64" s="38"/>
      <c r="B64" s="40"/>
      <c r="C64" s="42"/>
      <c r="D64" s="40"/>
      <c r="E64" s="40"/>
      <c r="F64" s="44"/>
      <c r="G64" s="16" t="s">
        <v>16</v>
      </c>
      <c r="H64" s="13">
        <f>253.608139428467+599.972</f>
        <v>853.58013942846696</v>
      </c>
      <c r="I64" s="13">
        <v>243.608</v>
      </c>
      <c r="J64" s="31">
        <f t="shared" si="1"/>
        <v>243.608</v>
      </c>
      <c r="K64" s="13">
        <f>K68+K72+K76+K80+K88+K92+K96+K100+K104+K108+K112+K116+K120+K124+K128+K132+K136+K140+K144+K148+K152+K156+K160+K164+K168+K172+K176+K180+K204</f>
        <v>0</v>
      </c>
      <c r="L64" s="15">
        <f>I64/H64*100</f>
        <v>28.53955812082425</v>
      </c>
      <c r="M64" s="45"/>
      <c r="N64" s="38"/>
    </row>
    <row r="65" spans="1:14" ht="12.95" customHeight="1" x14ac:dyDescent="0.25">
      <c r="A65" s="38"/>
      <c r="B65" s="40"/>
      <c r="C65" s="42"/>
      <c r="D65" s="40"/>
      <c r="E65" s="40"/>
      <c r="F65" s="44"/>
      <c r="G65" s="16" t="s">
        <v>17</v>
      </c>
      <c r="H65" s="13">
        <v>5746.1112905715327</v>
      </c>
      <c r="I65" s="13">
        <v>5519.5429999999997</v>
      </c>
      <c r="J65" s="31">
        <f t="shared" si="1"/>
        <v>5519.5429999999997</v>
      </c>
      <c r="K65" s="13">
        <f t="shared" si="3"/>
        <v>0</v>
      </c>
      <c r="L65" s="15">
        <f>I65/H65*100</f>
        <v>96.057015273211007</v>
      </c>
      <c r="M65" s="45"/>
      <c r="N65" s="38"/>
    </row>
    <row r="66" spans="1:14" ht="12.95" customHeight="1" x14ac:dyDescent="0.25">
      <c r="A66" s="38"/>
      <c r="B66" s="41"/>
      <c r="C66" s="42"/>
      <c r="D66" s="41"/>
      <c r="E66" s="41"/>
      <c r="F66" s="44"/>
      <c r="G66" s="16" t="s">
        <v>18</v>
      </c>
      <c r="H66" s="13"/>
      <c r="I66" s="13"/>
      <c r="J66" s="31"/>
      <c r="K66" s="13">
        <f>K70+K74+K78+K82+K90+K94+K98+K102+K106+K110+K114+K118+K122+K126+K130+K134+K138+K142+K146+K150+K154+K158+K162+K166+K170+K174+K178+K182+K206</f>
        <v>0</v>
      </c>
      <c r="L66" s="15">
        <v>0</v>
      </c>
      <c r="M66" s="45"/>
      <c r="N66" s="38"/>
    </row>
    <row r="67" spans="1:14" ht="12.95" customHeight="1" x14ac:dyDescent="0.25">
      <c r="A67" s="38">
        <v>14</v>
      </c>
      <c r="B67" s="39" t="s">
        <v>38</v>
      </c>
      <c r="C67" s="42" t="s">
        <v>21</v>
      </c>
      <c r="D67" s="39" t="s">
        <v>55</v>
      </c>
      <c r="E67" s="43">
        <v>45822</v>
      </c>
      <c r="F67" s="44">
        <v>12887037.23</v>
      </c>
      <c r="G67" s="14" t="s">
        <v>14</v>
      </c>
      <c r="H67" s="28">
        <f>H68+H69+H70</f>
        <v>13510.737929999999</v>
      </c>
      <c r="I67" s="28">
        <f>I68+I69</f>
        <v>12887.039999999999</v>
      </c>
      <c r="J67" s="31">
        <f t="shared" si="1"/>
        <v>12887.039999999999</v>
      </c>
      <c r="K67" s="28">
        <f>K71+K75+K79+K87+K91+K95+K99+K103+K107+K111+K115+K119+K123+K127+K131+K135+K139+K143+K147+K151+K155+K159+K163+K167+K171+K175+K179+K183+K207</f>
        <v>0</v>
      </c>
      <c r="L67" s="15">
        <f>I67/H67*100</f>
        <v>95.383687158825666</v>
      </c>
      <c r="M67" s="45">
        <v>0.28000000000000003</v>
      </c>
      <c r="N67" s="38" t="s">
        <v>93</v>
      </c>
    </row>
    <row r="68" spans="1:14" ht="12.95" customHeight="1" x14ac:dyDescent="0.25">
      <c r="A68" s="38"/>
      <c r="B68" s="40"/>
      <c r="C68" s="42"/>
      <c r="D68" s="40"/>
      <c r="E68" s="40"/>
      <c r="F68" s="44"/>
      <c r="G68" s="16" t="s">
        <v>16</v>
      </c>
      <c r="H68" s="13">
        <f>519.180805274431+1228.249</f>
        <v>1747.4298052744311</v>
      </c>
      <c r="I68" s="13">
        <v>1123.73</v>
      </c>
      <c r="J68" s="31">
        <f t="shared" si="1"/>
        <v>1123.73</v>
      </c>
      <c r="K68" s="13">
        <f t="shared" si="3"/>
        <v>0</v>
      </c>
      <c r="L68" s="15">
        <f>I68/H68*100</f>
        <v>64.307590302519756</v>
      </c>
      <c r="M68" s="45"/>
      <c r="N68" s="38"/>
    </row>
    <row r="69" spans="1:14" ht="12.95" customHeight="1" x14ac:dyDescent="0.25">
      <c r="A69" s="38"/>
      <c r="B69" s="40"/>
      <c r="C69" s="42"/>
      <c r="D69" s="40"/>
      <c r="E69" s="40"/>
      <c r="F69" s="44"/>
      <c r="G69" s="16" t="s">
        <v>17</v>
      </c>
      <c r="H69" s="13">
        <v>11763.308124725569</v>
      </c>
      <c r="I69" s="13">
        <v>11763.31</v>
      </c>
      <c r="J69" s="31">
        <f t="shared" si="1"/>
        <v>11763.31</v>
      </c>
      <c r="K69" s="13">
        <f>K73+K77+K81+K89+K93+K97+K101+K105+K109+K113+K117+K121+K125+K129+K133+K137+K141+K145+K149+K153+K157+K161+K165+K169+K173+K177+K181+K185+K209</f>
        <v>0</v>
      </c>
      <c r="L69" s="15">
        <f>I69/H69*100</f>
        <v>100.0000159417267</v>
      </c>
      <c r="M69" s="45"/>
      <c r="N69" s="38"/>
    </row>
    <row r="70" spans="1:14" ht="12.95" customHeight="1" x14ac:dyDescent="0.25">
      <c r="A70" s="38"/>
      <c r="B70" s="41"/>
      <c r="C70" s="42"/>
      <c r="D70" s="41"/>
      <c r="E70" s="41"/>
      <c r="F70" s="44"/>
      <c r="G70" s="16" t="s">
        <v>18</v>
      </c>
      <c r="H70" s="13"/>
      <c r="I70" s="13"/>
      <c r="J70" s="31"/>
      <c r="K70" s="13">
        <f>K74+K78+K82+K90+K94+K98+K102+K106+K110+K114+K118+K122+K126+K130+K134+K138+K142+K146+K150+K154+K158+K162+K166+K170+K174+K178+K182+K186+K210</f>
        <v>0</v>
      </c>
      <c r="L70" s="15">
        <v>0</v>
      </c>
      <c r="M70" s="45"/>
      <c r="N70" s="38"/>
    </row>
    <row r="71" spans="1:14" ht="12.95" customHeight="1" x14ac:dyDescent="0.25">
      <c r="A71" s="38">
        <v>15</v>
      </c>
      <c r="B71" s="39" t="s">
        <v>39</v>
      </c>
      <c r="C71" s="42" t="s">
        <v>21</v>
      </c>
      <c r="D71" s="39" t="s">
        <v>56</v>
      </c>
      <c r="E71" s="39" t="s">
        <v>15</v>
      </c>
      <c r="F71" s="44" t="s">
        <v>15</v>
      </c>
      <c r="G71" s="14" t="s">
        <v>14</v>
      </c>
      <c r="H71" s="37">
        <f>H72+H73+H74</f>
        <v>4703.8249999999998</v>
      </c>
      <c r="I71" s="28">
        <v>0</v>
      </c>
      <c r="J71" s="31">
        <f t="shared" si="1"/>
        <v>0</v>
      </c>
      <c r="K71" s="28">
        <f t="shared" si="3"/>
        <v>0</v>
      </c>
      <c r="L71" s="15">
        <f>I71/H71*100</f>
        <v>0</v>
      </c>
      <c r="M71" s="45">
        <v>0.4</v>
      </c>
      <c r="N71" s="53" t="s">
        <v>43</v>
      </c>
    </row>
    <row r="72" spans="1:14" ht="12.95" customHeight="1" x14ac:dyDescent="0.25">
      <c r="A72" s="38"/>
      <c r="B72" s="40"/>
      <c r="C72" s="42"/>
      <c r="D72" s="40"/>
      <c r="E72" s="40"/>
      <c r="F72" s="44"/>
      <c r="G72" s="16" t="s">
        <v>16</v>
      </c>
      <c r="H72" s="13">
        <f>180.755184724481+427.62</f>
        <v>608.37518472448096</v>
      </c>
      <c r="I72" s="13">
        <v>0</v>
      </c>
      <c r="J72" s="31">
        <f t="shared" si="1"/>
        <v>0</v>
      </c>
      <c r="K72" s="13">
        <f>K76+K80+K88+K92+K96+K100+K104+K108+K112+K116+K120+K124+K128+K132+K136+K140+K144+K148+K152+K156+K160+K164+K168+K172+K176+K180+K184+K188+K212</f>
        <v>0</v>
      </c>
      <c r="L72" s="15">
        <f>I72/H72*100</f>
        <v>0</v>
      </c>
      <c r="M72" s="45"/>
      <c r="N72" s="53"/>
    </row>
    <row r="73" spans="1:14" ht="12.95" customHeight="1" x14ac:dyDescent="0.25">
      <c r="A73" s="38"/>
      <c r="B73" s="40"/>
      <c r="C73" s="42"/>
      <c r="D73" s="40"/>
      <c r="E73" s="40"/>
      <c r="F73" s="44"/>
      <c r="G73" s="16" t="s">
        <v>17</v>
      </c>
      <c r="H73" s="13">
        <v>4095.4498152755186</v>
      </c>
      <c r="I73" s="13">
        <v>0</v>
      </c>
      <c r="J73" s="31">
        <f t="shared" si="1"/>
        <v>0</v>
      </c>
      <c r="K73" s="13">
        <f>K77+K81+K89+K93+K97+K101+K105+K109+K113+K117+K121+K125+K129+K133+K137+K141+K145+K149+K153+K157+K161+K165+K169+K173+K177+K181+K185+K189+K213</f>
        <v>0</v>
      </c>
      <c r="L73" s="15">
        <f>I73/H73*100</f>
        <v>0</v>
      </c>
      <c r="M73" s="45"/>
      <c r="N73" s="53"/>
    </row>
    <row r="74" spans="1:14" ht="12.95" customHeight="1" x14ac:dyDescent="0.25">
      <c r="A74" s="38"/>
      <c r="B74" s="41"/>
      <c r="C74" s="42"/>
      <c r="D74" s="41"/>
      <c r="E74" s="41"/>
      <c r="F74" s="44"/>
      <c r="G74" s="16" t="s">
        <v>18</v>
      </c>
      <c r="H74" s="13"/>
      <c r="I74" s="13"/>
      <c r="J74" s="31"/>
      <c r="K74" s="13">
        <f t="shared" si="3"/>
        <v>0</v>
      </c>
      <c r="L74" s="15">
        <v>0</v>
      </c>
      <c r="M74" s="45"/>
      <c r="N74" s="53"/>
    </row>
    <row r="75" spans="1:14" ht="12.95" customHeight="1" x14ac:dyDescent="0.25">
      <c r="A75" s="38">
        <v>16</v>
      </c>
      <c r="B75" s="39" t="s">
        <v>40</v>
      </c>
      <c r="C75" s="42" t="s">
        <v>21</v>
      </c>
      <c r="D75" s="39"/>
      <c r="E75" s="39" t="s">
        <v>15</v>
      </c>
      <c r="F75" s="44" t="s">
        <v>15</v>
      </c>
      <c r="G75" s="14" t="s">
        <v>14</v>
      </c>
      <c r="H75" s="37">
        <f>H76+H77+H78</f>
        <v>1559.58</v>
      </c>
      <c r="I75" s="28">
        <v>0</v>
      </c>
      <c r="J75" s="31">
        <f t="shared" si="1"/>
        <v>0</v>
      </c>
      <c r="K75" s="28">
        <f>K79+K87+K91+K95+K99+K103+K107+K111+K115+K119+K123+K127+K131+K135+K139+K143+K147+K151+K155+K159+K163+K167+K171+K175+K179+K183+K187+K191+K215</f>
        <v>0</v>
      </c>
      <c r="L75" s="15">
        <f>I75/H75*100</f>
        <v>0</v>
      </c>
      <c r="M75" s="45">
        <v>0.4</v>
      </c>
      <c r="N75" s="53" t="s">
        <v>43</v>
      </c>
    </row>
    <row r="76" spans="1:14" ht="12.95" customHeight="1" x14ac:dyDescent="0.25">
      <c r="A76" s="38"/>
      <c r="B76" s="40"/>
      <c r="C76" s="42"/>
      <c r="D76" s="40"/>
      <c r="E76" s="40"/>
      <c r="F76" s="44"/>
      <c r="G76" s="16" t="s">
        <v>16</v>
      </c>
      <c r="H76" s="13">
        <v>1559.58</v>
      </c>
      <c r="I76" s="13">
        <v>0</v>
      </c>
      <c r="J76" s="31">
        <f t="shared" ref="J76:J143" si="4">I76</f>
        <v>0</v>
      </c>
      <c r="K76" s="13">
        <f>K80+K88+K92+K96+K100+K104+K108+K112+K116+K120+K124+K128+K132+K136+K140+K144+K148+K152+K156+K160+K164+K168+K172+K176+K180+K184+K188+K192+K216</f>
        <v>0</v>
      </c>
      <c r="L76" s="15">
        <f>I76/H76*100</f>
        <v>0</v>
      </c>
      <c r="M76" s="45"/>
      <c r="N76" s="53"/>
    </row>
    <row r="77" spans="1:14" ht="12.95" customHeight="1" x14ac:dyDescent="0.25">
      <c r="A77" s="38"/>
      <c r="B77" s="40"/>
      <c r="C77" s="42"/>
      <c r="D77" s="40"/>
      <c r="E77" s="40"/>
      <c r="F77" s="44"/>
      <c r="G77" s="16" t="s">
        <v>17</v>
      </c>
      <c r="H77" s="13">
        <v>0</v>
      </c>
      <c r="I77" s="13">
        <v>0</v>
      </c>
      <c r="J77" s="31">
        <f t="shared" si="4"/>
        <v>0</v>
      </c>
      <c r="K77" s="13">
        <f t="shared" si="3"/>
        <v>0</v>
      </c>
      <c r="L77" s="15" t="e">
        <f>I77/H77*100</f>
        <v>#DIV/0!</v>
      </c>
      <c r="M77" s="45"/>
      <c r="N77" s="53"/>
    </row>
    <row r="78" spans="1:14" ht="12.95" customHeight="1" x14ac:dyDescent="0.25">
      <c r="A78" s="38"/>
      <c r="B78" s="41"/>
      <c r="C78" s="42"/>
      <c r="D78" s="41"/>
      <c r="E78" s="41"/>
      <c r="F78" s="44"/>
      <c r="G78" s="16" t="s">
        <v>18</v>
      </c>
      <c r="H78" s="13"/>
      <c r="I78" s="13"/>
      <c r="J78" s="31"/>
      <c r="K78" s="13">
        <f>K82+K90+K94+K98+K102+K106+K110+K114+K118+K122+K126+K130+K134+K138+K142+K146+K150+K154+K158+K162+K166+K170+K174+K178+K182+K186+K190+K194+K218</f>
        <v>0</v>
      </c>
      <c r="L78" s="15">
        <v>0</v>
      </c>
      <c r="M78" s="45"/>
      <c r="N78" s="53"/>
    </row>
    <row r="79" spans="1:14" ht="18.75" customHeight="1" x14ac:dyDescent="0.25">
      <c r="A79" s="38">
        <v>17</v>
      </c>
      <c r="B79" s="39" t="s">
        <v>41</v>
      </c>
      <c r="C79" s="42" t="s">
        <v>21</v>
      </c>
      <c r="D79" s="39"/>
      <c r="E79" s="43"/>
      <c r="F79" s="44"/>
      <c r="G79" s="14" t="s">
        <v>14</v>
      </c>
      <c r="H79" s="37">
        <f>H80+H81+H82</f>
        <v>10976.200001462788</v>
      </c>
      <c r="I79" s="28">
        <f>I80+I81</f>
        <v>6882.1779999999999</v>
      </c>
      <c r="J79" s="31">
        <f t="shared" si="4"/>
        <v>6882.1779999999999</v>
      </c>
      <c r="K79" s="28">
        <f>K87+K91+K95+K99+K103+K107+K111+K115+K119+K123+K127+K131+K135+K139+K143+K147+K151+K155+K159+K163+K167+K171+K175+K179+K183+K187+K191+K195+K219</f>
        <v>0</v>
      </c>
      <c r="L79" s="15">
        <f>I79/H79*100</f>
        <v>62.700916520132822</v>
      </c>
      <c r="M79" s="45">
        <v>0.95</v>
      </c>
      <c r="N79" s="38" t="s">
        <v>95</v>
      </c>
    </row>
    <row r="80" spans="1:14" ht="12.95" customHeight="1" x14ac:dyDescent="0.25">
      <c r="A80" s="38"/>
      <c r="B80" s="40"/>
      <c r="C80" s="42"/>
      <c r="D80" s="40"/>
      <c r="E80" s="40"/>
      <c r="F80" s="44"/>
      <c r="G80" s="16" t="s">
        <v>16</v>
      </c>
      <c r="H80" s="13">
        <v>1398.9</v>
      </c>
      <c r="I80" s="13">
        <v>290.91000000000003</v>
      </c>
      <c r="J80" s="31">
        <f t="shared" si="4"/>
        <v>290.91000000000003</v>
      </c>
      <c r="K80" s="13">
        <f t="shared" ref="K80:K147" si="5">K81+K82</f>
        <v>0</v>
      </c>
      <c r="L80" s="15">
        <f>I80/H80*100</f>
        <v>20.795625134033884</v>
      </c>
      <c r="M80" s="45"/>
      <c r="N80" s="38"/>
    </row>
    <row r="81" spans="1:14" ht="12.95" customHeight="1" x14ac:dyDescent="0.25">
      <c r="A81" s="38"/>
      <c r="B81" s="40"/>
      <c r="C81" s="42"/>
      <c r="D81" s="40"/>
      <c r="E81" s="40"/>
      <c r="F81" s="44"/>
      <c r="G81" s="16" t="s">
        <v>17</v>
      </c>
      <c r="H81" s="13">
        <v>9577.3000014627887</v>
      </c>
      <c r="I81" s="13">
        <v>6591.268</v>
      </c>
      <c r="J81" s="31">
        <f t="shared" si="4"/>
        <v>6591.268</v>
      </c>
      <c r="K81" s="13">
        <f>K89+K93+K97+K101+K105+K109+K113+K117+K121+K125+K129+K133+K137+K141+K145+K149+K153+K157+K161+K165+K169+K173+K177+K181+K185+K189+K193+K197+K221</f>
        <v>0</v>
      </c>
      <c r="L81" s="15">
        <f>I81/H81*100</f>
        <v>68.821776481819327</v>
      </c>
      <c r="M81" s="45"/>
      <c r="N81" s="38"/>
    </row>
    <row r="82" spans="1:14" ht="21.75" customHeight="1" x14ac:dyDescent="0.25">
      <c r="A82" s="38"/>
      <c r="B82" s="41"/>
      <c r="C82" s="42"/>
      <c r="D82" s="41"/>
      <c r="E82" s="41"/>
      <c r="F82" s="44"/>
      <c r="G82" s="16" t="s">
        <v>18</v>
      </c>
      <c r="H82" s="13"/>
      <c r="I82" s="13"/>
      <c r="J82" s="31"/>
      <c r="K82" s="13">
        <f>K90+K94+K98+K102+K106+K110+K114+K118+K122+K126+K130+K134+K138+K142+K146+K150+K154+K158+K162+K166+K170+K174+K178+K182+K186+K190+K194+K198+K222</f>
        <v>0</v>
      </c>
      <c r="L82" s="15">
        <v>0</v>
      </c>
      <c r="M82" s="45"/>
      <c r="N82" s="38"/>
    </row>
    <row r="83" spans="1:14" ht="18.75" customHeight="1" x14ac:dyDescent="0.25">
      <c r="A83" s="38">
        <v>18</v>
      </c>
      <c r="B83" s="39" t="s">
        <v>97</v>
      </c>
      <c r="C83" s="42" t="s">
        <v>21</v>
      </c>
      <c r="D83" s="39"/>
      <c r="E83" s="43"/>
      <c r="F83" s="44"/>
      <c r="G83" s="14" t="s">
        <v>14</v>
      </c>
      <c r="H83" s="37">
        <f>H84+H85+H86</f>
        <v>15595.800000000001</v>
      </c>
      <c r="I83" s="33">
        <f>I84+I85</f>
        <v>0</v>
      </c>
      <c r="J83" s="33">
        <f t="shared" ref="J83:J85" si="6">I83</f>
        <v>0</v>
      </c>
      <c r="K83" s="33">
        <f>K91+K95+K99+K103+K107+K111+K115+K119+K123+K127+K131+K135+K139+K143+K147+K151+K155+K159+K163+K167+K171+K175+K179+K183+K187+K191+K195+K199+K223</f>
        <v>0</v>
      </c>
      <c r="L83" s="15">
        <f>I83/H83*100</f>
        <v>0</v>
      </c>
      <c r="M83" s="45">
        <v>0.95</v>
      </c>
      <c r="N83" s="38" t="s">
        <v>95</v>
      </c>
    </row>
    <row r="84" spans="1:14" ht="12.95" customHeight="1" x14ac:dyDescent="0.25">
      <c r="A84" s="38"/>
      <c r="B84" s="40"/>
      <c r="C84" s="42"/>
      <c r="D84" s="40"/>
      <c r="E84" s="40"/>
      <c r="F84" s="44"/>
      <c r="G84" s="16" t="s">
        <v>16</v>
      </c>
      <c r="H84" s="13">
        <v>659.2</v>
      </c>
      <c r="I84" s="13"/>
      <c r="J84" s="33">
        <f t="shared" si="6"/>
        <v>0</v>
      </c>
      <c r="K84" s="13">
        <f t="shared" si="5"/>
        <v>0</v>
      </c>
      <c r="L84" s="15">
        <f>I84/H84*100</f>
        <v>0</v>
      </c>
      <c r="M84" s="45"/>
      <c r="N84" s="38"/>
    </row>
    <row r="85" spans="1:14" ht="12.95" customHeight="1" x14ac:dyDescent="0.25">
      <c r="A85" s="38"/>
      <c r="B85" s="40"/>
      <c r="C85" s="42"/>
      <c r="D85" s="40"/>
      <c r="E85" s="40"/>
      <c r="F85" s="44"/>
      <c r="G85" s="16" t="s">
        <v>17</v>
      </c>
      <c r="H85" s="13">
        <v>14936.6</v>
      </c>
      <c r="I85" s="13"/>
      <c r="J85" s="33">
        <f t="shared" si="6"/>
        <v>0</v>
      </c>
      <c r="K85" s="13">
        <f>K93+K97+K101+K105+K109+K113+K117+K121+K125+K129+K133+K137+K141+K145+K149+K153+K157+K161+K165+K169+K173+K177+K181+K185+K189+K193+K197+K201+K225</f>
        <v>0</v>
      </c>
      <c r="L85" s="15">
        <f>I85/H85*100</f>
        <v>0</v>
      </c>
      <c r="M85" s="45"/>
      <c r="N85" s="38"/>
    </row>
    <row r="86" spans="1:14" ht="21.75" customHeight="1" x14ac:dyDescent="0.25">
      <c r="A86" s="38"/>
      <c r="B86" s="41"/>
      <c r="C86" s="42"/>
      <c r="D86" s="41"/>
      <c r="E86" s="41"/>
      <c r="F86" s="44"/>
      <c r="G86" s="16" t="s">
        <v>18</v>
      </c>
      <c r="H86" s="13"/>
      <c r="I86" s="13"/>
      <c r="J86" s="33"/>
      <c r="K86" s="13">
        <f>K94+K98+K102+K106+K110+K114+K118+K122+K126+K130+K134+K138+K142+K146+K150+K154+K158+K162+K166+K170+K174+K178+K182+K186+K190+K194+K198+K202+K226</f>
        <v>0</v>
      </c>
      <c r="L86" s="15">
        <v>0</v>
      </c>
      <c r="M86" s="45"/>
      <c r="N86" s="38"/>
    </row>
    <row r="87" spans="1:14" ht="12.95" customHeight="1" x14ac:dyDescent="0.25">
      <c r="A87" s="38">
        <v>1</v>
      </c>
      <c r="B87" s="39" t="s">
        <v>64</v>
      </c>
      <c r="C87" s="42" t="s">
        <v>21</v>
      </c>
      <c r="D87" s="39" t="s">
        <v>82</v>
      </c>
      <c r="E87" s="54">
        <v>45822</v>
      </c>
      <c r="F87" s="55">
        <v>11382.844369999999</v>
      </c>
      <c r="G87" s="14" t="s">
        <v>14</v>
      </c>
      <c r="H87" s="37">
        <f>H88+H89+H90</f>
        <v>14147.66332</v>
      </c>
      <c r="I87" s="28">
        <v>0</v>
      </c>
      <c r="J87" s="31">
        <f t="shared" si="4"/>
        <v>0</v>
      </c>
      <c r="K87" s="28">
        <f t="shared" si="5"/>
        <v>0</v>
      </c>
      <c r="L87" s="15">
        <f>I87/H87*100</f>
        <v>0</v>
      </c>
      <c r="M87" s="45">
        <v>0</v>
      </c>
      <c r="N87" s="34" t="s">
        <v>98</v>
      </c>
    </row>
    <row r="88" spans="1:14" ht="12.95" customHeight="1" x14ac:dyDescent="0.25">
      <c r="A88" s="38"/>
      <c r="B88" s="40"/>
      <c r="C88" s="42"/>
      <c r="D88" s="40"/>
      <c r="E88" s="42"/>
      <c r="F88" s="56"/>
      <c r="G88" s="16" t="s">
        <v>16</v>
      </c>
      <c r="H88" s="13">
        <f>487.358862118298+2608</f>
        <v>3095.358862118298</v>
      </c>
      <c r="I88" s="13">
        <v>0</v>
      </c>
      <c r="J88" s="31">
        <f t="shared" si="4"/>
        <v>0</v>
      </c>
      <c r="K88" s="13">
        <f t="shared" ref="K88:K148" si="7">K92+K96+K100+K104+K108+K112+K116+K120+K124+K128+K132+K136+K140+K144+K148+K152+K156+K160+K164+K168+K172+K176+K180+K184+K188+K192+K196+K200+K224</f>
        <v>0</v>
      </c>
      <c r="L88" s="15">
        <f>I88/H88*100</f>
        <v>0</v>
      </c>
      <c r="M88" s="45"/>
      <c r="N88" s="35" t="s">
        <v>99</v>
      </c>
    </row>
    <row r="89" spans="1:14" ht="12.95" customHeight="1" x14ac:dyDescent="0.25">
      <c r="A89" s="38"/>
      <c r="B89" s="40"/>
      <c r="C89" s="42"/>
      <c r="D89" s="40"/>
      <c r="E89" s="42"/>
      <c r="F89" s="56"/>
      <c r="G89" s="16" t="s">
        <v>17</v>
      </c>
      <c r="H89" s="13">
        <v>11052.304457881701</v>
      </c>
      <c r="I89" s="13">
        <v>0</v>
      </c>
      <c r="J89" s="31">
        <f t="shared" si="4"/>
        <v>0</v>
      </c>
      <c r="K89" s="13">
        <f t="shared" ref="K89:K146" si="8">K93+K97+K101+K105+K109+K113+K117+K121+K125+K129+K133+K137+K141+K145+K149+K153+K157+K161+K165+K169+K173+K177+K181+K185+K189+K193+K197+K201+K225</f>
        <v>0</v>
      </c>
      <c r="L89" s="15">
        <f>I89/H89*100</f>
        <v>0</v>
      </c>
      <c r="M89" s="45"/>
      <c r="N89" s="35" t="s">
        <v>102</v>
      </c>
    </row>
    <row r="90" spans="1:14" ht="12.95" customHeight="1" x14ac:dyDescent="0.25">
      <c r="A90" s="38"/>
      <c r="B90" s="41"/>
      <c r="C90" s="42"/>
      <c r="D90" s="41"/>
      <c r="E90" s="42"/>
      <c r="F90" s="57"/>
      <c r="G90" s="16" t="s">
        <v>18</v>
      </c>
      <c r="H90" s="13"/>
      <c r="I90" s="13"/>
      <c r="J90" s="31"/>
      <c r="K90" s="13">
        <f t="shared" si="5"/>
        <v>0</v>
      </c>
      <c r="L90" s="15">
        <v>0</v>
      </c>
      <c r="M90" s="45"/>
      <c r="N90" s="36" t="s">
        <v>100</v>
      </c>
    </row>
    <row r="91" spans="1:14" ht="12.95" customHeight="1" x14ac:dyDescent="0.25">
      <c r="A91" s="38">
        <v>2</v>
      </c>
      <c r="B91" s="39" t="s">
        <v>65</v>
      </c>
      <c r="C91" s="42" t="s">
        <v>21</v>
      </c>
      <c r="D91" s="39" t="s">
        <v>57</v>
      </c>
      <c r="E91" s="54">
        <v>45822</v>
      </c>
      <c r="F91" s="55">
        <v>12114.219810000001</v>
      </c>
      <c r="G91" s="14" t="s">
        <v>14</v>
      </c>
      <c r="H91" s="28">
        <f>H92+H93+H94</f>
        <v>13415.66332</v>
      </c>
      <c r="I91" s="28">
        <f>I92+I93</f>
        <v>584.55999999999995</v>
      </c>
      <c r="J91" s="31">
        <f t="shared" si="4"/>
        <v>584.55999999999995</v>
      </c>
      <c r="K91" s="28">
        <f t="shared" si="7"/>
        <v>0</v>
      </c>
      <c r="L91" s="15">
        <f>I91/H91*100</f>
        <v>4.3572947983014823</v>
      </c>
      <c r="M91" s="45">
        <v>0</v>
      </c>
      <c r="N91" s="53" t="s">
        <v>101</v>
      </c>
    </row>
    <row r="92" spans="1:14" ht="12.95" customHeight="1" x14ac:dyDescent="0.25">
      <c r="A92" s="38"/>
      <c r="B92" s="40"/>
      <c r="C92" s="42"/>
      <c r="D92" s="40"/>
      <c r="E92" s="42"/>
      <c r="F92" s="56"/>
      <c r="G92" s="16" t="s">
        <v>16</v>
      </c>
      <c r="H92" s="13">
        <f>487.358862118298+1886</f>
        <v>2373.358862118298</v>
      </c>
      <c r="I92" s="13">
        <v>584.55999999999995</v>
      </c>
      <c r="J92" s="31">
        <f t="shared" si="4"/>
        <v>584.55999999999995</v>
      </c>
      <c r="K92" s="13">
        <f t="shared" si="8"/>
        <v>0</v>
      </c>
      <c r="L92" s="15">
        <f>I92/H92*100</f>
        <v>24.630072145021575</v>
      </c>
      <c r="M92" s="45"/>
      <c r="N92" s="53"/>
    </row>
    <row r="93" spans="1:14" ht="12.95" customHeight="1" x14ac:dyDescent="0.25">
      <c r="A93" s="38"/>
      <c r="B93" s="40"/>
      <c r="C93" s="42"/>
      <c r="D93" s="40"/>
      <c r="E93" s="42"/>
      <c r="F93" s="56"/>
      <c r="G93" s="16" t="s">
        <v>17</v>
      </c>
      <c r="H93" s="13">
        <v>11042.304457881703</v>
      </c>
      <c r="I93" s="13">
        <v>0</v>
      </c>
      <c r="J93" s="31">
        <f t="shared" si="4"/>
        <v>0</v>
      </c>
      <c r="K93" s="13">
        <f t="shared" si="5"/>
        <v>0</v>
      </c>
      <c r="L93" s="15">
        <f>I93/H93*100</f>
        <v>0</v>
      </c>
      <c r="M93" s="45"/>
      <c r="N93" s="53"/>
    </row>
    <row r="94" spans="1:14" ht="12.95" customHeight="1" x14ac:dyDescent="0.25">
      <c r="A94" s="38"/>
      <c r="B94" s="41"/>
      <c r="C94" s="42"/>
      <c r="D94" s="41"/>
      <c r="E94" s="42"/>
      <c r="F94" s="57"/>
      <c r="G94" s="16" t="s">
        <v>18</v>
      </c>
      <c r="H94" s="18"/>
      <c r="I94" s="18"/>
      <c r="J94" s="31"/>
      <c r="K94" s="13">
        <f t="shared" si="7"/>
        <v>0</v>
      </c>
      <c r="L94" s="15">
        <v>0</v>
      </c>
      <c r="M94" s="45"/>
      <c r="N94" s="53"/>
    </row>
    <row r="95" spans="1:14" ht="12.95" customHeight="1" x14ac:dyDescent="0.25">
      <c r="A95" s="53">
        <v>3</v>
      </c>
      <c r="B95" s="39" t="s">
        <v>66</v>
      </c>
      <c r="C95" s="42" t="s">
        <v>21</v>
      </c>
      <c r="D95" s="39" t="s">
        <v>83</v>
      </c>
      <c r="E95" s="54">
        <v>45822</v>
      </c>
      <c r="F95" s="55">
        <v>10106.70998</v>
      </c>
      <c r="G95" s="8" t="s">
        <v>14</v>
      </c>
      <c r="H95" s="28">
        <f>H96+H97+H98</f>
        <v>13423.719430000001</v>
      </c>
      <c r="I95" s="28">
        <v>0</v>
      </c>
      <c r="J95" s="31">
        <f t="shared" si="4"/>
        <v>0</v>
      </c>
      <c r="K95" s="28">
        <f t="shared" si="8"/>
        <v>0</v>
      </c>
      <c r="L95" s="15">
        <f>I95/H95*100</f>
        <v>0</v>
      </c>
      <c r="M95" s="45">
        <v>0</v>
      </c>
      <c r="N95" s="53" t="s">
        <v>103</v>
      </c>
    </row>
    <row r="96" spans="1:14" ht="12.95" customHeight="1" x14ac:dyDescent="0.25">
      <c r="A96" s="53"/>
      <c r="B96" s="40"/>
      <c r="C96" s="42"/>
      <c r="D96" s="40"/>
      <c r="E96" s="42"/>
      <c r="F96" s="56"/>
      <c r="G96" s="6" t="s">
        <v>16</v>
      </c>
      <c r="H96" s="13">
        <f>402.821235001286+3894</f>
        <v>4296.8212350012864</v>
      </c>
      <c r="I96" s="13">
        <v>0</v>
      </c>
      <c r="J96" s="31">
        <f t="shared" si="4"/>
        <v>0</v>
      </c>
      <c r="K96" s="13">
        <f t="shared" si="5"/>
        <v>0</v>
      </c>
      <c r="L96" s="15">
        <f>I96/H96*100</f>
        <v>0</v>
      </c>
      <c r="M96" s="45"/>
      <c r="N96" s="53"/>
    </row>
    <row r="97" spans="1:14" ht="12.95" customHeight="1" x14ac:dyDescent="0.25">
      <c r="A97" s="53"/>
      <c r="B97" s="40"/>
      <c r="C97" s="42"/>
      <c r="D97" s="40"/>
      <c r="E97" s="42"/>
      <c r="F97" s="56"/>
      <c r="G97" s="6" t="s">
        <v>17</v>
      </c>
      <c r="H97" s="13">
        <v>9126.8981949987137</v>
      </c>
      <c r="I97" s="13">
        <v>0</v>
      </c>
      <c r="J97" s="31">
        <f t="shared" si="4"/>
        <v>0</v>
      </c>
      <c r="K97" s="13">
        <f t="shared" si="7"/>
        <v>0</v>
      </c>
      <c r="L97" s="15">
        <f>I97/H97*100</f>
        <v>0</v>
      </c>
      <c r="M97" s="45"/>
      <c r="N97" s="53"/>
    </row>
    <row r="98" spans="1:14" ht="12.95" customHeight="1" x14ac:dyDescent="0.25">
      <c r="A98" s="53"/>
      <c r="B98" s="41"/>
      <c r="C98" s="42"/>
      <c r="D98" s="41"/>
      <c r="E98" s="42"/>
      <c r="F98" s="57"/>
      <c r="G98" s="6" t="s">
        <v>18</v>
      </c>
      <c r="H98" s="13"/>
      <c r="I98" s="19"/>
      <c r="J98" s="31"/>
      <c r="K98" s="13">
        <f t="shared" si="8"/>
        <v>0</v>
      </c>
      <c r="L98" s="15">
        <v>0</v>
      </c>
      <c r="M98" s="45"/>
      <c r="N98" s="53"/>
    </row>
    <row r="99" spans="1:14" ht="12.95" customHeight="1" x14ac:dyDescent="0.25">
      <c r="A99" s="38">
        <v>4</v>
      </c>
      <c r="B99" s="42" t="s">
        <v>67</v>
      </c>
      <c r="C99" s="42" t="s">
        <v>21</v>
      </c>
      <c r="D99" s="39" t="s">
        <v>82</v>
      </c>
      <c r="E99" s="54">
        <v>45822</v>
      </c>
      <c r="F99" s="55">
        <v>10079.574140000001</v>
      </c>
      <c r="G99" s="8" t="s">
        <v>14</v>
      </c>
      <c r="H99" s="28">
        <f>H100+H101+H102</f>
        <v>13450.719430000001</v>
      </c>
      <c r="I99" s="28">
        <v>0</v>
      </c>
      <c r="J99" s="31">
        <f t="shared" si="4"/>
        <v>0</v>
      </c>
      <c r="K99" s="28">
        <f t="shared" si="5"/>
        <v>0</v>
      </c>
      <c r="L99" s="15">
        <f>I99/H99*100</f>
        <v>0</v>
      </c>
      <c r="M99" s="45">
        <v>0</v>
      </c>
      <c r="N99" s="53" t="s">
        <v>104</v>
      </c>
    </row>
    <row r="100" spans="1:14" ht="12.95" customHeight="1" x14ac:dyDescent="0.25">
      <c r="A100" s="38"/>
      <c r="B100" s="42"/>
      <c r="C100" s="42"/>
      <c r="D100" s="40"/>
      <c r="E100" s="42"/>
      <c r="F100" s="56"/>
      <c r="G100" s="6" t="s">
        <v>16</v>
      </c>
      <c r="H100" s="13">
        <f>402.821235001286+3921</f>
        <v>4323.8212350012864</v>
      </c>
      <c r="I100" s="13">
        <v>0</v>
      </c>
      <c r="J100" s="31">
        <f t="shared" si="4"/>
        <v>0</v>
      </c>
      <c r="K100" s="13">
        <f t="shared" si="7"/>
        <v>0</v>
      </c>
      <c r="L100" s="15">
        <f>I100/H100*100</f>
        <v>0</v>
      </c>
      <c r="M100" s="45"/>
      <c r="N100" s="53"/>
    </row>
    <row r="101" spans="1:14" ht="12.95" customHeight="1" x14ac:dyDescent="0.25">
      <c r="A101" s="38"/>
      <c r="B101" s="42"/>
      <c r="C101" s="42"/>
      <c r="D101" s="40"/>
      <c r="E101" s="42"/>
      <c r="F101" s="56"/>
      <c r="G101" s="6" t="s">
        <v>17</v>
      </c>
      <c r="H101" s="13">
        <v>9126.8981949987137</v>
      </c>
      <c r="I101" s="13">
        <v>0</v>
      </c>
      <c r="J101" s="31">
        <f t="shared" si="4"/>
        <v>0</v>
      </c>
      <c r="K101" s="13">
        <f t="shared" si="8"/>
        <v>0</v>
      </c>
      <c r="L101" s="15">
        <f>I101/H101*100</f>
        <v>0</v>
      </c>
      <c r="M101" s="45"/>
      <c r="N101" s="53"/>
    </row>
    <row r="102" spans="1:14" ht="42.75" customHeight="1" x14ac:dyDescent="0.25">
      <c r="A102" s="38"/>
      <c r="B102" s="42"/>
      <c r="C102" s="42"/>
      <c r="D102" s="41"/>
      <c r="E102" s="42"/>
      <c r="F102" s="57"/>
      <c r="G102" s="6" t="s">
        <v>18</v>
      </c>
      <c r="H102" s="13"/>
      <c r="I102" s="19"/>
      <c r="J102" s="31"/>
      <c r="K102" s="13">
        <f t="shared" si="5"/>
        <v>0</v>
      </c>
      <c r="L102" s="15">
        <v>0</v>
      </c>
      <c r="M102" s="45"/>
      <c r="N102" s="53"/>
    </row>
    <row r="103" spans="1:14" ht="12.95" customHeight="1" x14ac:dyDescent="0.25">
      <c r="A103" s="38">
        <v>5</v>
      </c>
      <c r="B103" s="42" t="s">
        <v>68</v>
      </c>
      <c r="C103" s="42" t="s">
        <v>21</v>
      </c>
      <c r="D103" s="39" t="s">
        <v>57</v>
      </c>
      <c r="E103" s="54">
        <v>45822</v>
      </c>
      <c r="F103" s="55">
        <v>10083.748880000001</v>
      </c>
      <c r="G103" s="8" t="s">
        <v>14</v>
      </c>
      <c r="H103" s="28">
        <f>H104+H105+H106</f>
        <v>13446.719430000001</v>
      </c>
      <c r="I103" s="28">
        <v>0</v>
      </c>
      <c r="J103" s="31">
        <f t="shared" si="4"/>
        <v>0</v>
      </c>
      <c r="K103" s="28">
        <f t="shared" si="7"/>
        <v>0</v>
      </c>
      <c r="L103" s="15">
        <f>I103/H103*100</f>
        <v>0</v>
      </c>
      <c r="M103" s="45">
        <v>0</v>
      </c>
      <c r="N103" s="53" t="s">
        <v>117</v>
      </c>
    </row>
    <row r="104" spans="1:14" ht="12.95" customHeight="1" x14ac:dyDescent="0.25">
      <c r="A104" s="38"/>
      <c r="B104" s="42"/>
      <c r="C104" s="42"/>
      <c r="D104" s="40"/>
      <c r="E104" s="42"/>
      <c r="F104" s="56"/>
      <c r="G104" s="6" t="s">
        <v>16</v>
      </c>
      <c r="H104" s="13">
        <f>402.821235001286+3917</f>
        <v>4319.8212350012864</v>
      </c>
      <c r="I104" s="13">
        <v>0</v>
      </c>
      <c r="J104" s="31">
        <f t="shared" si="4"/>
        <v>0</v>
      </c>
      <c r="K104" s="13">
        <f t="shared" si="8"/>
        <v>0</v>
      </c>
      <c r="L104" s="15">
        <f>I104/H104*100</f>
        <v>0</v>
      </c>
      <c r="M104" s="45"/>
      <c r="N104" s="53"/>
    </row>
    <row r="105" spans="1:14" ht="12.95" customHeight="1" x14ac:dyDescent="0.25">
      <c r="A105" s="38"/>
      <c r="B105" s="42"/>
      <c r="C105" s="42"/>
      <c r="D105" s="40"/>
      <c r="E105" s="42"/>
      <c r="F105" s="56"/>
      <c r="G105" s="6" t="s">
        <v>17</v>
      </c>
      <c r="H105" s="13">
        <v>9126.8981949987137</v>
      </c>
      <c r="I105" s="13">
        <v>0</v>
      </c>
      <c r="J105" s="31">
        <f t="shared" si="4"/>
        <v>0</v>
      </c>
      <c r="K105" s="13">
        <f t="shared" si="5"/>
        <v>0</v>
      </c>
      <c r="L105" s="15">
        <f>I105/H105*100</f>
        <v>0</v>
      </c>
      <c r="M105" s="45"/>
      <c r="N105" s="53"/>
    </row>
    <row r="106" spans="1:14" ht="12.95" customHeight="1" x14ac:dyDescent="0.25">
      <c r="A106" s="38"/>
      <c r="B106" s="42"/>
      <c r="C106" s="42"/>
      <c r="D106" s="41"/>
      <c r="E106" s="42"/>
      <c r="F106" s="57"/>
      <c r="G106" s="6" t="s">
        <v>18</v>
      </c>
      <c r="H106" s="13"/>
      <c r="I106" s="19"/>
      <c r="J106" s="31"/>
      <c r="K106" s="13">
        <f t="shared" si="7"/>
        <v>0</v>
      </c>
      <c r="L106" s="15">
        <v>0</v>
      </c>
      <c r="M106" s="45"/>
      <c r="N106" s="53"/>
    </row>
    <row r="107" spans="1:14" ht="12.95" customHeight="1" x14ac:dyDescent="0.25">
      <c r="A107" s="53">
        <v>6</v>
      </c>
      <c r="B107" s="42" t="s">
        <v>69</v>
      </c>
      <c r="C107" s="42" t="s">
        <v>21</v>
      </c>
      <c r="D107" s="39" t="s">
        <v>58</v>
      </c>
      <c r="E107" s="54">
        <v>45822</v>
      </c>
      <c r="F107" s="55">
        <v>10108.930319999999</v>
      </c>
      <c r="G107" s="8" t="s">
        <v>14</v>
      </c>
      <c r="H107" s="28">
        <f>H108+H109+H110</f>
        <v>13421.719430000001</v>
      </c>
      <c r="I107" s="28">
        <v>0</v>
      </c>
      <c r="J107" s="31">
        <f t="shared" si="4"/>
        <v>0</v>
      </c>
      <c r="K107" s="28">
        <f t="shared" si="8"/>
        <v>0</v>
      </c>
      <c r="L107" s="15">
        <f>I107/H107*100</f>
        <v>0</v>
      </c>
      <c r="M107" s="45">
        <v>0</v>
      </c>
      <c r="N107" s="53" t="s">
        <v>112</v>
      </c>
    </row>
    <row r="108" spans="1:14" ht="12.95" customHeight="1" x14ac:dyDescent="0.25">
      <c r="A108" s="53"/>
      <c r="B108" s="42"/>
      <c r="C108" s="42"/>
      <c r="D108" s="40"/>
      <c r="E108" s="42"/>
      <c r="F108" s="56"/>
      <c r="G108" s="6" t="s">
        <v>16</v>
      </c>
      <c r="H108" s="13">
        <f>402.821235001286+3892</f>
        <v>4294.8212350012864</v>
      </c>
      <c r="I108" s="13">
        <v>0</v>
      </c>
      <c r="J108" s="31">
        <f t="shared" si="4"/>
        <v>0</v>
      </c>
      <c r="K108" s="13">
        <f t="shared" si="5"/>
        <v>0</v>
      </c>
      <c r="L108" s="15">
        <f>I108/H108*100</f>
        <v>0</v>
      </c>
      <c r="M108" s="45"/>
      <c r="N108" s="53"/>
    </row>
    <row r="109" spans="1:14" ht="12.95" customHeight="1" x14ac:dyDescent="0.25">
      <c r="A109" s="53"/>
      <c r="B109" s="42"/>
      <c r="C109" s="42"/>
      <c r="D109" s="40"/>
      <c r="E109" s="42"/>
      <c r="F109" s="56"/>
      <c r="G109" s="6" t="s">
        <v>17</v>
      </c>
      <c r="H109" s="13">
        <v>9126.8981949987137</v>
      </c>
      <c r="I109" s="13">
        <v>0</v>
      </c>
      <c r="J109" s="31">
        <f t="shared" si="4"/>
        <v>0</v>
      </c>
      <c r="K109" s="13">
        <f t="shared" si="7"/>
        <v>0</v>
      </c>
      <c r="L109" s="15">
        <f>I109/H109*100</f>
        <v>0</v>
      </c>
      <c r="M109" s="45"/>
      <c r="N109" s="53"/>
    </row>
    <row r="110" spans="1:14" ht="12.95" customHeight="1" x14ac:dyDescent="0.25">
      <c r="A110" s="53"/>
      <c r="B110" s="42"/>
      <c r="C110" s="42"/>
      <c r="D110" s="41"/>
      <c r="E110" s="42"/>
      <c r="F110" s="57"/>
      <c r="G110" s="6" t="s">
        <v>18</v>
      </c>
      <c r="H110" s="13"/>
      <c r="I110" s="19"/>
      <c r="J110" s="31"/>
      <c r="K110" s="13">
        <f t="shared" si="8"/>
        <v>0</v>
      </c>
      <c r="L110" s="15">
        <v>0</v>
      </c>
      <c r="M110" s="45"/>
      <c r="N110" s="53"/>
    </row>
    <row r="111" spans="1:14" ht="12.95" customHeight="1" x14ac:dyDescent="0.25">
      <c r="A111" s="38">
        <v>7</v>
      </c>
      <c r="B111" s="42" t="s">
        <v>70</v>
      </c>
      <c r="C111" s="42" t="s">
        <v>21</v>
      </c>
      <c r="D111" s="39" t="s">
        <v>59</v>
      </c>
      <c r="E111" s="54">
        <v>45822</v>
      </c>
      <c r="F111" s="55">
        <v>12124.65667</v>
      </c>
      <c r="G111" s="8" t="s">
        <v>14</v>
      </c>
      <c r="H111" s="28">
        <f>H112+H113+H114</f>
        <v>13405.66332</v>
      </c>
      <c r="I111" s="28">
        <v>0</v>
      </c>
      <c r="J111" s="31">
        <f t="shared" si="4"/>
        <v>0</v>
      </c>
      <c r="K111" s="28">
        <f t="shared" si="5"/>
        <v>0</v>
      </c>
      <c r="L111" s="15">
        <f>I111/H111*100</f>
        <v>0</v>
      </c>
      <c r="M111" s="45">
        <v>0</v>
      </c>
      <c r="N111" s="53" t="s">
        <v>113</v>
      </c>
    </row>
    <row r="112" spans="1:14" ht="12.95" customHeight="1" x14ac:dyDescent="0.25">
      <c r="A112" s="38"/>
      <c r="B112" s="42"/>
      <c r="C112" s="42"/>
      <c r="D112" s="40"/>
      <c r="E112" s="42"/>
      <c r="F112" s="56"/>
      <c r="G112" s="6" t="s">
        <v>16</v>
      </c>
      <c r="H112" s="13">
        <f>487.358862118298+1876</f>
        <v>2363.358862118298</v>
      </c>
      <c r="I112" s="13">
        <v>0</v>
      </c>
      <c r="J112" s="31">
        <f t="shared" si="4"/>
        <v>0</v>
      </c>
      <c r="K112" s="13">
        <f t="shared" si="7"/>
        <v>0</v>
      </c>
      <c r="L112" s="15">
        <f>I112/H112*100</f>
        <v>0</v>
      </c>
      <c r="M112" s="45"/>
      <c r="N112" s="53"/>
    </row>
    <row r="113" spans="1:14" ht="12.95" customHeight="1" x14ac:dyDescent="0.25">
      <c r="A113" s="38"/>
      <c r="B113" s="42"/>
      <c r="C113" s="42"/>
      <c r="D113" s="40"/>
      <c r="E113" s="42"/>
      <c r="F113" s="56"/>
      <c r="G113" s="6" t="s">
        <v>17</v>
      </c>
      <c r="H113" s="13">
        <v>11042.304457881703</v>
      </c>
      <c r="I113" s="13">
        <v>0</v>
      </c>
      <c r="J113" s="31">
        <f t="shared" si="4"/>
        <v>0</v>
      </c>
      <c r="K113" s="13">
        <f t="shared" si="8"/>
        <v>0</v>
      </c>
      <c r="L113" s="15">
        <f>I113/H113*100</f>
        <v>0</v>
      </c>
      <c r="M113" s="45"/>
      <c r="N113" s="53"/>
    </row>
    <row r="114" spans="1:14" ht="12.95" customHeight="1" x14ac:dyDescent="0.25">
      <c r="A114" s="38"/>
      <c r="B114" s="42"/>
      <c r="C114" s="42"/>
      <c r="D114" s="41"/>
      <c r="E114" s="42"/>
      <c r="F114" s="57"/>
      <c r="G114" s="6" t="s">
        <v>18</v>
      </c>
      <c r="H114" s="13"/>
      <c r="I114" s="19"/>
      <c r="J114" s="31"/>
      <c r="K114" s="13">
        <f t="shared" si="5"/>
        <v>0</v>
      </c>
      <c r="L114" s="15">
        <v>0</v>
      </c>
      <c r="M114" s="45"/>
      <c r="N114" s="53"/>
    </row>
    <row r="115" spans="1:14" ht="12.95" customHeight="1" x14ac:dyDescent="0.25">
      <c r="A115" s="38">
        <v>8</v>
      </c>
      <c r="B115" s="42" t="s">
        <v>71</v>
      </c>
      <c r="C115" s="42" t="s">
        <v>21</v>
      </c>
      <c r="D115" s="39" t="s">
        <v>60</v>
      </c>
      <c r="E115" s="54">
        <v>45822</v>
      </c>
      <c r="F115" s="55">
        <v>10085.296259999999</v>
      </c>
      <c r="G115" s="8" t="s">
        <v>14</v>
      </c>
      <c r="H115" s="28">
        <f>H116+H117+H118</f>
        <v>13444.719430000001</v>
      </c>
      <c r="I115" s="28">
        <v>0</v>
      </c>
      <c r="J115" s="31">
        <f t="shared" si="4"/>
        <v>0</v>
      </c>
      <c r="K115" s="28">
        <f t="shared" si="7"/>
        <v>0</v>
      </c>
      <c r="L115" s="15">
        <f>I115/H115*100</f>
        <v>0</v>
      </c>
      <c r="M115" s="45">
        <v>0</v>
      </c>
      <c r="N115" s="53" t="s">
        <v>114</v>
      </c>
    </row>
    <row r="116" spans="1:14" ht="12.95" customHeight="1" x14ac:dyDescent="0.25">
      <c r="A116" s="38"/>
      <c r="B116" s="42"/>
      <c r="C116" s="42"/>
      <c r="D116" s="40"/>
      <c r="E116" s="42"/>
      <c r="F116" s="56"/>
      <c r="G116" s="6" t="s">
        <v>16</v>
      </c>
      <c r="H116" s="13">
        <f>402.821235001286+3915</f>
        <v>4317.8212350012864</v>
      </c>
      <c r="I116" s="13">
        <v>0</v>
      </c>
      <c r="J116" s="31">
        <f t="shared" si="4"/>
        <v>0</v>
      </c>
      <c r="K116" s="13">
        <f t="shared" si="8"/>
        <v>0</v>
      </c>
      <c r="L116" s="15">
        <f>I116/H116*100</f>
        <v>0</v>
      </c>
      <c r="M116" s="45"/>
      <c r="N116" s="53"/>
    </row>
    <row r="117" spans="1:14" ht="20.25" customHeight="1" x14ac:dyDescent="0.25">
      <c r="A117" s="38"/>
      <c r="B117" s="42"/>
      <c r="C117" s="42"/>
      <c r="D117" s="40"/>
      <c r="E117" s="42"/>
      <c r="F117" s="56"/>
      <c r="G117" s="6" t="s">
        <v>17</v>
      </c>
      <c r="H117" s="13">
        <v>9126.8981949987137</v>
      </c>
      <c r="I117" s="13">
        <v>0</v>
      </c>
      <c r="J117" s="31">
        <f t="shared" si="4"/>
        <v>0</v>
      </c>
      <c r="K117" s="13">
        <f t="shared" si="5"/>
        <v>0</v>
      </c>
      <c r="L117" s="15">
        <f>I117/H117*100</f>
        <v>0</v>
      </c>
      <c r="M117" s="45"/>
      <c r="N117" s="53"/>
    </row>
    <row r="118" spans="1:14" ht="36.75" customHeight="1" x14ac:dyDescent="0.25">
      <c r="A118" s="38"/>
      <c r="B118" s="42"/>
      <c r="C118" s="42"/>
      <c r="D118" s="41"/>
      <c r="E118" s="42"/>
      <c r="F118" s="57"/>
      <c r="G118" s="6" t="s">
        <v>18</v>
      </c>
      <c r="H118" s="13"/>
      <c r="I118" s="19"/>
      <c r="J118" s="31"/>
      <c r="K118" s="13">
        <f t="shared" si="7"/>
        <v>0</v>
      </c>
      <c r="L118" s="15">
        <v>0</v>
      </c>
      <c r="M118" s="45"/>
      <c r="N118" s="53"/>
    </row>
    <row r="119" spans="1:14" ht="12.95" customHeight="1" x14ac:dyDescent="0.25">
      <c r="A119" s="53">
        <v>9</v>
      </c>
      <c r="B119" s="42" t="s">
        <v>72</v>
      </c>
      <c r="C119" s="42" t="s">
        <v>21</v>
      </c>
      <c r="D119" s="39" t="s">
        <v>57</v>
      </c>
      <c r="E119" s="54">
        <v>45822</v>
      </c>
      <c r="F119" s="55">
        <v>12129.66332</v>
      </c>
      <c r="G119" s="8" t="s">
        <v>14</v>
      </c>
      <c r="H119" s="28">
        <f>H120+H121+H122</f>
        <v>14000.66332</v>
      </c>
      <c r="I119" s="28">
        <v>0</v>
      </c>
      <c r="J119" s="31">
        <f t="shared" si="4"/>
        <v>0</v>
      </c>
      <c r="K119" s="28">
        <f t="shared" si="8"/>
        <v>0</v>
      </c>
      <c r="L119" s="15">
        <f>I119/H119*100</f>
        <v>0</v>
      </c>
      <c r="M119" s="45">
        <v>0</v>
      </c>
      <c r="N119" s="53" t="s">
        <v>115</v>
      </c>
    </row>
    <row r="120" spans="1:14" ht="12.95" customHeight="1" x14ac:dyDescent="0.25">
      <c r="A120" s="53"/>
      <c r="B120" s="42"/>
      <c r="C120" s="42"/>
      <c r="D120" s="40"/>
      <c r="E120" s="42"/>
      <c r="F120" s="56"/>
      <c r="G120" s="6" t="s">
        <v>16</v>
      </c>
      <c r="H120" s="13">
        <f>487.358862118298+2471</f>
        <v>2958.358862118298</v>
      </c>
      <c r="I120" s="13">
        <v>0</v>
      </c>
      <c r="J120" s="31">
        <f t="shared" si="4"/>
        <v>0</v>
      </c>
      <c r="K120" s="13">
        <f t="shared" si="5"/>
        <v>0</v>
      </c>
      <c r="L120" s="15">
        <f>I120/H120*100</f>
        <v>0</v>
      </c>
      <c r="M120" s="45"/>
      <c r="N120" s="53"/>
    </row>
    <row r="121" spans="1:14" ht="12.95" customHeight="1" x14ac:dyDescent="0.25">
      <c r="A121" s="53"/>
      <c r="B121" s="42"/>
      <c r="C121" s="42"/>
      <c r="D121" s="40"/>
      <c r="E121" s="42"/>
      <c r="F121" s="56"/>
      <c r="G121" s="6" t="s">
        <v>17</v>
      </c>
      <c r="H121" s="13">
        <v>11042.304457881703</v>
      </c>
      <c r="I121" s="13">
        <v>0</v>
      </c>
      <c r="J121" s="31">
        <f t="shared" si="4"/>
        <v>0</v>
      </c>
      <c r="K121" s="13">
        <f t="shared" si="7"/>
        <v>0</v>
      </c>
      <c r="L121" s="15">
        <f>I121/H121*100</f>
        <v>0</v>
      </c>
      <c r="M121" s="45"/>
      <c r="N121" s="53"/>
    </row>
    <row r="122" spans="1:14" ht="16.5" customHeight="1" x14ac:dyDescent="0.25">
      <c r="A122" s="53"/>
      <c r="B122" s="42"/>
      <c r="C122" s="42"/>
      <c r="D122" s="41"/>
      <c r="E122" s="42"/>
      <c r="F122" s="57"/>
      <c r="G122" s="6" t="s">
        <v>18</v>
      </c>
      <c r="H122" s="13"/>
      <c r="I122" s="19"/>
      <c r="J122" s="31"/>
      <c r="K122" s="13">
        <f t="shared" si="8"/>
        <v>0</v>
      </c>
      <c r="L122" s="15">
        <v>0</v>
      </c>
      <c r="M122" s="45"/>
      <c r="N122" s="53"/>
    </row>
    <row r="123" spans="1:14" ht="12.95" customHeight="1" x14ac:dyDescent="0.25">
      <c r="A123" s="38">
        <v>10</v>
      </c>
      <c r="B123" s="39" t="s">
        <v>73</v>
      </c>
      <c r="C123" s="42" t="s">
        <v>21</v>
      </c>
      <c r="D123" s="39" t="s">
        <v>82</v>
      </c>
      <c r="E123" s="54">
        <v>45822</v>
      </c>
      <c r="F123" s="55">
        <v>9886.1646600000004</v>
      </c>
      <c r="G123" s="8" t="s">
        <v>14</v>
      </c>
      <c r="H123" s="28">
        <f>H124+H125+H126</f>
        <v>13643.719430000001</v>
      </c>
      <c r="I123" s="28">
        <v>0</v>
      </c>
      <c r="J123" s="31">
        <f t="shared" si="4"/>
        <v>0</v>
      </c>
      <c r="K123" s="28">
        <f t="shared" si="5"/>
        <v>0</v>
      </c>
      <c r="L123" s="15">
        <f>I123/H123*100</f>
        <v>0</v>
      </c>
      <c r="M123" s="45">
        <v>0</v>
      </c>
      <c r="N123" s="53" t="s">
        <v>105</v>
      </c>
    </row>
    <row r="124" spans="1:14" ht="12.95" customHeight="1" x14ac:dyDescent="0.25">
      <c r="A124" s="38"/>
      <c r="B124" s="40"/>
      <c r="C124" s="42"/>
      <c r="D124" s="40"/>
      <c r="E124" s="42"/>
      <c r="F124" s="56"/>
      <c r="G124" s="6" t="s">
        <v>16</v>
      </c>
      <c r="H124" s="13">
        <f>402.821235001286+4114</f>
        <v>4516.8212350012864</v>
      </c>
      <c r="I124" s="13">
        <v>0</v>
      </c>
      <c r="J124" s="31">
        <f t="shared" si="4"/>
        <v>0</v>
      </c>
      <c r="K124" s="13">
        <f t="shared" si="7"/>
        <v>0</v>
      </c>
      <c r="L124" s="15">
        <f>I124/H124*100</f>
        <v>0</v>
      </c>
      <c r="M124" s="45"/>
      <c r="N124" s="53"/>
    </row>
    <row r="125" spans="1:14" ht="12.95" customHeight="1" x14ac:dyDescent="0.25">
      <c r="A125" s="38"/>
      <c r="B125" s="40"/>
      <c r="C125" s="42"/>
      <c r="D125" s="40"/>
      <c r="E125" s="42"/>
      <c r="F125" s="56"/>
      <c r="G125" s="6" t="s">
        <v>17</v>
      </c>
      <c r="H125" s="13">
        <v>9126.8981949987137</v>
      </c>
      <c r="I125" s="13">
        <v>0</v>
      </c>
      <c r="J125" s="31">
        <f t="shared" si="4"/>
        <v>0</v>
      </c>
      <c r="K125" s="13">
        <f t="shared" si="8"/>
        <v>0</v>
      </c>
      <c r="L125" s="15">
        <f>I125/H125*100</f>
        <v>0</v>
      </c>
      <c r="M125" s="45"/>
      <c r="N125" s="53"/>
    </row>
    <row r="126" spans="1:14" ht="15.75" customHeight="1" x14ac:dyDescent="0.25">
      <c r="A126" s="38"/>
      <c r="B126" s="41"/>
      <c r="C126" s="42"/>
      <c r="D126" s="41"/>
      <c r="E126" s="42"/>
      <c r="F126" s="57"/>
      <c r="G126" s="6" t="s">
        <v>18</v>
      </c>
      <c r="H126" s="13"/>
      <c r="I126" s="19"/>
      <c r="J126" s="31"/>
      <c r="K126" s="13">
        <f t="shared" si="5"/>
        <v>0</v>
      </c>
      <c r="L126" s="15">
        <v>0</v>
      </c>
      <c r="M126" s="45"/>
      <c r="N126" s="53"/>
    </row>
    <row r="127" spans="1:14" ht="12.95" customHeight="1" x14ac:dyDescent="0.25">
      <c r="A127" s="38">
        <v>11</v>
      </c>
      <c r="B127" s="42" t="s">
        <v>74</v>
      </c>
      <c r="C127" s="42" t="s">
        <v>21</v>
      </c>
      <c r="D127" s="39" t="s">
        <v>61</v>
      </c>
      <c r="E127" s="54">
        <v>45822</v>
      </c>
      <c r="F127" s="55">
        <v>10106.70996</v>
      </c>
      <c r="G127" s="8" t="s">
        <v>14</v>
      </c>
      <c r="H127" s="28">
        <f>H128+H129+H130</f>
        <v>13423.719430000001</v>
      </c>
      <c r="I127" s="28">
        <v>0</v>
      </c>
      <c r="J127" s="31">
        <f t="shared" si="4"/>
        <v>0</v>
      </c>
      <c r="K127" s="28">
        <f t="shared" si="7"/>
        <v>0</v>
      </c>
      <c r="L127" s="15">
        <f>I127/H127*100</f>
        <v>0</v>
      </c>
      <c r="M127" s="45">
        <v>0</v>
      </c>
      <c r="N127" s="53" t="s">
        <v>106</v>
      </c>
    </row>
    <row r="128" spans="1:14" ht="12.95" customHeight="1" x14ac:dyDescent="0.25">
      <c r="A128" s="38"/>
      <c r="B128" s="42"/>
      <c r="C128" s="42"/>
      <c r="D128" s="40"/>
      <c r="E128" s="42"/>
      <c r="F128" s="56"/>
      <c r="G128" s="6" t="s">
        <v>16</v>
      </c>
      <c r="H128" s="13">
        <f>402.821235001286+3894</f>
        <v>4296.8212350012864</v>
      </c>
      <c r="I128" s="13">
        <v>0</v>
      </c>
      <c r="J128" s="31">
        <f t="shared" si="4"/>
        <v>0</v>
      </c>
      <c r="K128" s="13">
        <f t="shared" si="8"/>
        <v>0</v>
      </c>
      <c r="L128" s="15">
        <f>I128/H128*100</f>
        <v>0</v>
      </c>
      <c r="M128" s="45"/>
      <c r="N128" s="53"/>
    </row>
    <row r="129" spans="1:14" ht="12.95" customHeight="1" x14ac:dyDescent="0.25">
      <c r="A129" s="38"/>
      <c r="B129" s="42"/>
      <c r="C129" s="42"/>
      <c r="D129" s="40"/>
      <c r="E129" s="42"/>
      <c r="F129" s="56"/>
      <c r="G129" s="6" t="s">
        <v>17</v>
      </c>
      <c r="H129" s="13">
        <v>9126.8981949987137</v>
      </c>
      <c r="I129" s="13">
        <v>0</v>
      </c>
      <c r="J129" s="31">
        <f t="shared" si="4"/>
        <v>0</v>
      </c>
      <c r="K129" s="13">
        <f t="shared" si="5"/>
        <v>0</v>
      </c>
      <c r="L129" s="15">
        <f>I129/H129*100</f>
        <v>0</v>
      </c>
      <c r="M129" s="45"/>
      <c r="N129" s="53"/>
    </row>
    <row r="130" spans="1:14" ht="12.95" customHeight="1" x14ac:dyDescent="0.25">
      <c r="A130" s="38"/>
      <c r="B130" s="42"/>
      <c r="C130" s="42"/>
      <c r="D130" s="41"/>
      <c r="E130" s="42"/>
      <c r="F130" s="57"/>
      <c r="G130" s="6" t="s">
        <v>18</v>
      </c>
      <c r="H130" s="13"/>
      <c r="I130" s="19"/>
      <c r="J130" s="31"/>
      <c r="K130" s="13">
        <f t="shared" si="7"/>
        <v>0</v>
      </c>
      <c r="L130" s="15">
        <v>0</v>
      </c>
      <c r="M130" s="45"/>
      <c r="N130" s="53"/>
    </row>
    <row r="131" spans="1:14" ht="12.95" customHeight="1" x14ac:dyDescent="0.25">
      <c r="A131" s="53">
        <v>12</v>
      </c>
      <c r="B131" s="42" t="s">
        <v>75</v>
      </c>
      <c r="C131" s="42" t="s">
        <v>21</v>
      </c>
      <c r="D131" s="39" t="s">
        <v>57</v>
      </c>
      <c r="E131" s="54">
        <v>45822</v>
      </c>
      <c r="F131" s="55">
        <v>10075.3994</v>
      </c>
      <c r="G131" s="8" t="s">
        <v>14</v>
      </c>
      <c r="H131" s="28">
        <f>H132+H133+H134</f>
        <v>13454.719430000001</v>
      </c>
      <c r="I131" s="28">
        <v>0</v>
      </c>
      <c r="J131" s="31">
        <f t="shared" si="4"/>
        <v>0</v>
      </c>
      <c r="K131" s="28">
        <f t="shared" si="8"/>
        <v>0</v>
      </c>
      <c r="L131" s="15">
        <f>I131/H131*100</f>
        <v>0</v>
      </c>
      <c r="M131" s="45">
        <v>0</v>
      </c>
      <c r="N131" s="53" t="s">
        <v>107</v>
      </c>
    </row>
    <row r="132" spans="1:14" ht="12.95" customHeight="1" x14ac:dyDescent="0.25">
      <c r="A132" s="53"/>
      <c r="B132" s="42"/>
      <c r="C132" s="42"/>
      <c r="D132" s="40"/>
      <c r="E132" s="42"/>
      <c r="F132" s="56"/>
      <c r="G132" s="6" t="s">
        <v>16</v>
      </c>
      <c r="H132" s="13">
        <f>402.821235001286+3925</f>
        <v>4327.8212350012864</v>
      </c>
      <c r="I132" s="13">
        <v>0</v>
      </c>
      <c r="J132" s="31">
        <f t="shared" si="4"/>
        <v>0</v>
      </c>
      <c r="K132" s="13">
        <f t="shared" si="5"/>
        <v>0</v>
      </c>
      <c r="L132" s="15">
        <f>I132/H132*100</f>
        <v>0</v>
      </c>
      <c r="M132" s="45"/>
      <c r="N132" s="53"/>
    </row>
    <row r="133" spans="1:14" ht="12.95" customHeight="1" x14ac:dyDescent="0.25">
      <c r="A133" s="53"/>
      <c r="B133" s="42"/>
      <c r="C133" s="42"/>
      <c r="D133" s="40"/>
      <c r="E133" s="42"/>
      <c r="F133" s="56"/>
      <c r="G133" s="6" t="s">
        <v>17</v>
      </c>
      <c r="H133" s="13">
        <v>9126.8981949987137</v>
      </c>
      <c r="I133" s="13">
        <v>0</v>
      </c>
      <c r="J133" s="31">
        <f t="shared" si="4"/>
        <v>0</v>
      </c>
      <c r="K133" s="13">
        <f t="shared" si="7"/>
        <v>0</v>
      </c>
      <c r="L133" s="15">
        <f>I133/H133*100</f>
        <v>0</v>
      </c>
      <c r="M133" s="45"/>
      <c r="N133" s="53"/>
    </row>
    <row r="134" spans="1:14" ht="15" customHeight="1" x14ac:dyDescent="0.25">
      <c r="A134" s="53"/>
      <c r="B134" s="42"/>
      <c r="C134" s="42"/>
      <c r="D134" s="41"/>
      <c r="E134" s="42"/>
      <c r="F134" s="57"/>
      <c r="G134" s="6" t="s">
        <v>18</v>
      </c>
      <c r="H134" s="13"/>
      <c r="I134" s="19"/>
      <c r="J134" s="31"/>
      <c r="K134" s="13">
        <f t="shared" si="8"/>
        <v>0</v>
      </c>
      <c r="L134" s="15">
        <v>0</v>
      </c>
      <c r="M134" s="45"/>
      <c r="N134" s="53"/>
    </row>
    <row r="135" spans="1:14" ht="12.95" customHeight="1" x14ac:dyDescent="0.25">
      <c r="A135" s="53">
        <v>13</v>
      </c>
      <c r="B135" s="42" t="s">
        <v>76</v>
      </c>
      <c r="C135" s="42" t="s">
        <v>21</v>
      </c>
      <c r="D135" s="39" t="s">
        <v>62</v>
      </c>
      <c r="E135" s="54">
        <v>45822</v>
      </c>
      <c r="F135" s="55">
        <v>10083.74886</v>
      </c>
      <c r="G135" s="8" t="s">
        <v>14</v>
      </c>
      <c r="H135" s="28">
        <f>H136+H137+H138</f>
        <v>13446.719430000001</v>
      </c>
      <c r="I135" s="28">
        <v>0</v>
      </c>
      <c r="J135" s="31">
        <f t="shared" si="4"/>
        <v>0</v>
      </c>
      <c r="K135" s="28">
        <f t="shared" si="5"/>
        <v>0</v>
      </c>
      <c r="L135" s="15">
        <f>I135/H135*100</f>
        <v>0</v>
      </c>
      <c r="M135" s="45">
        <v>0</v>
      </c>
      <c r="N135" s="53" t="s">
        <v>108</v>
      </c>
    </row>
    <row r="136" spans="1:14" ht="12.95" customHeight="1" x14ac:dyDescent="0.25">
      <c r="A136" s="53"/>
      <c r="B136" s="42"/>
      <c r="C136" s="42"/>
      <c r="D136" s="40"/>
      <c r="E136" s="42"/>
      <c r="F136" s="56"/>
      <c r="G136" s="6" t="s">
        <v>16</v>
      </c>
      <c r="H136" s="13">
        <f>402.821235001286+3917</f>
        <v>4319.8212350012864</v>
      </c>
      <c r="I136" s="13">
        <v>0</v>
      </c>
      <c r="J136" s="31">
        <f t="shared" si="4"/>
        <v>0</v>
      </c>
      <c r="K136" s="13">
        <f t="shared" si="7"/>
        <v>0</v>
      </c>
      <c r="L136" s="15">
        <f>I136/H136*100</f>
        <v>0</v>
      </c>
      <c r="M136" s="45"/>
      <c r="N136" s="53"/>
    </row>
    <row r="137" spans="1:14" ht="12.95" customHeight="1" x14ac:dyDescent="0.25">
      <c r="A137" s="53"/>
      <c r="B137" s="42"/>
      <c r="C137" s="42"/>
      <c r="D137" s="40"/>
      <c r="E137" s="42"/>
      <c r="F137" s="56"/>
      <c r="G137" s="6" t="s">
        <v>17</v>
      </c>
      <c r="H137" s="13">
        <v>9126.8981949987137</v>
      </c>
      <c r="I137" s="13">
        <v>0</v>
      </c>
      <c r="J137" s="31">
        <f t="shared" si="4"/>
        <v>0</v>
      </c>
      <c r="K137" s="13">
        <f t="shared" si="8"/>
        <v>0</v>
      </c>
      <c r="L137" s="15">
        <f>I137/H137*100</f>
        <v>0</v>
      </c>
      <c r="M137" s="45"/>
      <c r="N137" s="53"/>
    </row>
    <row r="138" spans="1:14" ht="12.95" customHeight="1" x14ac:dyDescent="0.25">
      <c r="A138" s="53"/>
      <c r="B138" s="42"/>
      <c r="C138" s="42"/>
      <c r="D138" s="41"/>
      <c r="E138" s="42"/>
      <c r="F138" s="57"/>
      <c r="G138" s="6" t="s">
        <v>18</v>
      </c>
      <c r="H138" s="13"/>
      <c r="I138" s="19"/>
      <c r="J138" s="31"/>
      <c r="K138" s="13">
        <f t="shared" si="5"/>
        <v>0</v>
      </c>
      <c r="L138" s="15">
        <v>0</v>
      </c>
      <c r="M138" s="45"/>
      <c r="N138" s="53"/>
    </row>
    <row r="139" spans="1:14" ht="12.95" customHeight="1" x14ac:dyDescent="0.25">
      <c r="A139" s="53">
        <v>14</v>
      </c>
      <c r="B139" s="42" t="s">
        <v>77</v>
      </c>
      <c r="C139" s="42" t="s">
        <v>21</v>
      </c>
      <c r="D139" s="39" t="s">
        <v>82</v>
      </c>
      <c r="E139" s="54">
        <v>45822</v>
      </c>
      <c r="F139" s="55">
        <v>10083.74886</v>
      </c>
      <c r="G139" s="8" t="s">
        <v>14</v>
      </c>
      <c r="H139" s="28">
        <f>H140+H141+H142</f>
        <v>13446.719430000001</v>
      </c>
      <c r="I139" s="28">
        <v>0</v>
      </c>
      <c r="J139" s="31">
        <f t="shared" si="4"/>
        <v>0</v>
      </c>
      <c r="K139" s="28">
        <f t="shared" si="7"/>
        <v>0</v>
      </c>
      <c r="L139" s="15">
        <f>I139/H139*100</f>
        <v>0</v>
      </c>
      <c r="M139" s="45">
        <v>0</v>
      </c>
      <c r="N139" s="53" t="s">
        <v>109</v>
      </c>
    </row>
    <row r="140" spans="1:14" ht="12.95" customHeight="1" x14ac:dyDescent="0.25">
      <c r="A140" s="53"/>
      <c r="B140" s="42"/>
      <c r="C140" s="42"/>
      <c r="D140" s="40"/>
      <c r="E140" s="42"/>
      <c r="F140" s="56"/>
      <c r="G140" s="6" t="s">
        <v>16</v>
      </c>
      <c r="H140" s="13">
        <f>402.821235001286+3917</f>
        <v>4319.8212350012864</v>
      </c>
      <c r="I140" s="13">
        <v>0</v>
      </c>
      <c r="J140" s="31">
        <f t="shared" si="4"/>
        <v>0</v>
      </c>
      <c r="K140" s="13">
        <f t="shared" si="8"/>
        <v>0</v>
      </c>
      <c r="L140" s="15">
        <f>I140/H140*100</f>
        <v>0</v>
      </c>
      <c r="M140" s="45"/>
      <c r="N140" s="53"/>
    </row>
    <row r="141" spans="1:14" ht="12.95" customHeight="1" x14ac:dyDescent="0.25">
      <c r="A141" s="53"/>
      <c r="B141" s="42"/>
      <c r="C141" s="42"/>
      <c r="D141" s="40"/>
      <c r="E141" s="42"/>
      <c r="F141" s="56"/>
      <c r="G141" s="6" t="s">
        <v>17</v>
      </c>
      <c r="H141" s="13">
        <v>9126.8981949987137</v>
      </c>
      <c r="I141" s="13">
        <v>0</v>
      </c>
      <c r="J141" s="31">
        <f t="shared" si="4"/>
        <v>0</v>
      </c>
      <c r="K141" s="13">
        <f t="shared" si="5"/>
        <v>0</v>
      </c>
      <c r="L141" s="15">
        <f>I141/H141*100</f>
        <v>0</v>
      </c>
      <c r="M141" s="45"/>
      <c r="N141" s="53"/>
    </row>
    <row r="142" spans="1:14" ht="12.95" customHeight="1" x14ac:dyDescent="0.25">
      <c r="A142" s="53"/>
      <c r="B142" s="42"/>
      <c r="C142" s="42"/>
      <c r="D142" s="41"/>
      <c r="E142" s="42"/>
      <c r="F142" s="57"/>
      <c r="G142" s="6" t="s">
        <v>18</v>
      </c>
      <c r="H142" s="13"/>
      <c r="I142" s="19"/>
      <c r="J142" s="31"/>
      <c r="K142" s="13">
        <f t="shared" si="7"/>
        <v>0</v>
      </c>
      <c r="L142" s="15">
        <v>0</v>
      </c>
      <c r="M142" s="45"/>
      <c r="N142" s="53"/>
    </row>
    <row r="143" spans="1:14" ht="12.95" customHeight="1" x14ac:dyDescent="0.25">
      <c r="A143" s="38">
        <v>15</v>
      </c>
      <c r="B143" s="42" t="s">
        <v>78</v>
      </c>
      <c r="C143" s="42" t="s">
        <v>21</v>
      </c>
      <c r="D143" s="39" t="s">
        <v>57</v>
      </c>
      <c r="E143" s="54">
        <v>46022</v>
      </c>
      <c r="F143" s="55">
        <v>12090.32105</v>
      </c>
      <c r="G143" s="8" t="s">
        <v>14</v>
      </c>
      <c r="H143" s="28">
        <f>H144+H145+H146</f>
        <v>14000</v>
      </c>
      <c r="I143" s="28">
        <f>I144+I145</f>
        <v>4200.33</v>
      </c>
      <c r="J143" s="31">
        <f t="shared" si="4"/>
        <v>4200.33</v>
      </c>
      <c r="K143" s="28">
        <f t="shared" si="8"/>
        <v>0</v>
      </c>
      <c r="L143" s="15">
        <f>I143/H143*100</f>
        <v>30.002357142857143</v>
      </c>
      <c r="M143" s="45">
        <v>0</v>
      </c>
      <c r="N143" s="53" t="s">
        <v>116</v>
      </c>
    </row>
    <row r="144" spans="1:14" ht="12.95" customHeight="1" x14ac:dyDescent="0.25">
      <c r="A144" s="38"/>
      <c r="B144" s="42"/>
      <c r="C144" s="42"/>
      <c r="D144" s="40"/>
      <c r="E144" s="42"/>
      <c r="F144" s="56"/>
      <c r="G144" s="6" t="s">
        <v>16</v>
      </c>
      <c r="H144" s="21">
        <f>487.37309358171+2470</f>
        <v>2957.3730935817102</v>
      </c>
      <c r="I144" s="20">
        <v>714.19</v>
      </c>
      <c r="J144" s="31">
        <f t="shared" ref="J144:J153" si="9">I144</f>
        <v>714.19</v>
      </c>
      <c r="K144" s="13">
        <f t="shared" si="5"/>
        <v>0</v>
      </c>
      <c r="L144" s="15">
        <f>I144/H144*100</f>
        <v>24.149472433829306</v>
      </c>
      <c r="M144" s="45"/>
      <c r="N144" s="53"/>
    </row>
    <row r="145" spans="1:14" ht="12.95" customHeight="1" x14ac:dyDescent="0.25">
      <c r="A145" s="38"/>
      <c r="B145" s="42"/>
      <c r="C145" s="42"/>
      <c r="D145" s="40"/>
      <c r="E145" s="42"/>
      <c r="F145" s="56"/>
      <c r="G145" s="6" t="s">
        <v>17</v>
      </c>
      <c r="H145" s="21">
        <v>11042.626906418291</v>
      </c>
      <c r="I145" s="21">
        <v>3486.14</v>
      </c>
      <c r="J145" s="31">
        <f t="shared" si="9"/>
        <v>3486.14</v>
      </c>
      <c r="K145" s="13">
        <f t="shared" si="7"/>
        <v>0</v>
      </c>
      <c r="L145" s="15">
        <f>I145/H145*100</f>
        <v>31.569843204371555</v>
      </c>
      <c r="M145" s="45"/>
      <c r="N145" s="53"/>
    </row>
    <row r="146" spans="1:14" ht="32.25" customHeight="1" x14ac:dyDescent="0.25">
      <c r="A146" s="38"/>
      <c r="B146" s="42"/>
      <c r="C146" s="42"/>
      <c r="D146" s="41"/>
      <c r="E146" s="42"/>
      <c r="F146" s="57"/>
      <c r="G146" s="6" t="s">
        <v>18</v>
      </c>
      <c r="H146" s="13"/>
      <c r="I146" s="19"/>
      <c r="J146" s="31"/>
      <c r="K146" s="13">
        <f t="shared" si="8"/>
        <v>0</v>
      </c>
      <c r="L146" s="15">
        <v>0</v>
      </c>
      <c r="M146" s="45"/>
      <c r="N146" s="53"/>
    </row>
    <row r="147" spans="1:14" ht="12.95" customHeight="1" x14ac:dyDescent="0.25">
      <c r="A147" s="53">
        <v>16</v>
      </c>
      <c r="B147" s="42" t="s">
        <v>79</v>
      </c>
      <c r="C147" s="42" t="s">
        <v>21</v>
      </c>
      <c r="D147" s="39" t="s">
        <v>62</v>
      </c>
      <c r="E147" s="54">
        <v>46022</v>
      </c>
      <c r="F147" s="55">
        <v>12097.687029999999</v>
      </c>
      <c r="G147" s="8" t="s">
        <v>14</v>
      </c>
      <c r="H147" s="28">
        <f>H148+H149+H150</f>
        <v>14000.66332</v>
      </c>
      <c r="I147" s="28">
        <f>I148+I149</f>
        <v>4145.03</v>
      </c>
      <c r="J147" s="31">
        <f t="shared" si="9"/>
        <v>4145.03</v>
      </c>
      <c r="K147" s="28">
        <f t="shared" si="5"/>
        <v>0</v>
      </c>
      <c r="L147" s="15">
        <f>I147/H147*100</f>
        <v>29.605954412737066</v>
      </c>
      <c r="M147" s="45">
        <v>0</v>
      </c>
      <c r="N147" s="53" t="s">
        <v>111</v>
      </c>
    </row>
    <row r="148" spans="1:14" ht="12.95" customHeight="1" x14ac:dyDescent="0.25">
      <c r="A148" s="53"/>
      <c r="B148" s="42"/>
      <c r="C148" s="42"/>
      <c r="D148" s="40"/>
      <c r="E148" s="42"/>
      <c r="F148" s="56"/>
      <c r="G148" s="6" t="s">
        <v>16</v>
      </c>
      <c r="H148" s="13">
        <f>487.358862118298+2471</f>
        <v>2958.358862118298</v>
      </c>
      <c r="I148" s="13">
        <v>719.22</v>
      </c>
      <c r="J148" s="31">
        <f t="shared" si="9"/>
        <v>719.22</v>
      </c>
      <c r="K148" s="13">
        <f t="shared" si="7"/>
        <v>0</v>
      </c>
      <c r="L148" s="15">
        <f>I148/H148*100</f>
        <v>24.311452177407951</v>
      </c>
      <c r="M148" s="45"/>
      <c r="N148" s="53"/>
    </row>
    <row r="149" spans="1:14" ht="12.95" customHeight="1" x14ac:dyDescent="0.25">
      <c r="A149" s="53"/>
      <c r="B149" s="42"/>
      <c r="C149" s="42"/>
      <c r="D149" s="40"/>
      <c r="E149" s="42"/>
      <c r="F149" s="56"/>
      <c r="G149" s="6" t="s">
        <v>17</v>
      </c>
      <c r="H149" s="13">
        <v>11042.304457881701</v>
      </c>
      <c r="I149" s="13">
        <v>3425.81</v>
      </c>
      <c r="J149" s="31">
        <f t="shared" si="9"/>
        <v>3425.81</v>
      </c>
      <c r="K149" s="13">
        <f t="shared" ref="K149:K158" si="10">K153+K157+K161+K165+K169+K173+K177+K181+K185+K189+K193+K197+K201+K205+K209+K213+K217+K221+K225+K229+K233+K237+K241+K245+K249+K253+K257+K261+K285</f>
        <v>0</v>
      </c>
      <c r="L149" s="15">
        <f>I149/H149*100</f>
        <v>31.024411734588142</v>
      </c>
      <c r="M149" s="45"/>
      <c r="N149" s="53"/>
    </row>
    <row r="150" spans="1:14" ht="12.95" customHeight="1" x14ac:dyDescent="0.25">
      <c r="A150" s="53"/>
      <c r="B150" s="42"/>
      <c r="C150" s="42"/>
      <c r="D150" s="41"/>
      <c r="E150" s="42"/>
      <c r="F150" s="57"/>
      <c r="G150" s="6" t="s">
        <v>18</v>
      </c>
      <c r="H150" s="13"/>
      <c r="I150" s="19"/>
      <c r="J150" s="31"/>
      <c r="K150" s="13">
        <f t="shared" ref="K150:K156" si="11">K151+K152</f>
        <v>0</v>
      </c>
      <c r="L150" s="15">
        <v>0</v>
      </c>
      <c r="M150" s="45"/>
      <c r="N150" s="53"/>
    </row>
    <row r="151" spans="1:14" ht="12.95" customHeight="1" x14ac:dyDescent="0.25">
      <c r="A151" s="38">
        <v>17</v>
      </c>
      <c r="B151" s="42" t="s">
        <v>80</v>
      </c>
      <c r="C151" s="42" t="s">
        <v>21</v>
      </c>
      <c r="D151" s="39" t="s">
        <v>84</v>
      </c>
      <c r="E151" s="54">
        <v>46022</v>
      </c>
      <c r="F151" s="55">
        <v>12553.957269999999</v>
      </c>
      <c r="G151" s="8" t="s">
        <v>14</v>
      </c>
      <c r="H151" s="28">
        <f>H152+H153+H154</f>
        <v>14000</v>
      </c>
      <c r="I151" s="28">
        <f>I152+I153</f>
        <v>4298.6499999999996</v>
      </c>
      <c r="J151" s="31">
        <f t="shared" si="9"/>
        <v>4298.6499999999996</v>
      </c>
      <c r="K151" s="28">
        <f t="shared" ref="K151:K157" si="12">K155+K159+K163+K167+K171+K175+K179+K183+K187+K191+K195+K199+K203+K207+K211+K215+K219+K223+K227+K231+K235+K239+K243+K247+K251+K255+K259+K263+K287</f>
        <v>0</v>
      </c>
      <c r="L151" s="15">
        <f>I151/H151*100</f>
        <v>30.704642857142854</v>
      </c>
      <c r="M151" s="45">
        <v>0</v>
      </c>
      <c r="N151" s="53" t="s">
        <v>110</v>
      </c>
    </row>
    <row r="152" spans="1:14" ht="12.95" customHeight="1" x14ac:dyDescent="0.25">
      <c r="A152" s="38"/>
      <c r="B152" s="42"/>
      <c r="C152" s="42"/>
      <c r="D152" s="40"/>
      <c r="E152" s="42"/>
      <c r="F152" s="56"/>
      <c r="G152" s="6" t="s">
        <v>16</v>
      </c>
      <c r="H152" s="20">
        <f>317.870395813917+6480</f>
        <v>6797.8703958139167</v>
      </c>
      <c r="I152" s="20">
        <v>2024.8</v>
      </c>
      <c r="J152" s="31">
        <f t="shared" si="9"/>
        <v>2024.8</v>
      </c>
      <c r="K152" s="13">
        <f t="shared" si="10"/>
        <v>0</v>
      </c>
      <c r="L152" s="15">
        <f>I152/H152*100</f>
        <v>29.785798817918892</v>
      </c>
      <c r="M152" s="45"/>
      <c r="N152" s="53"/>
    </row>
    <row r="153" spans="1:14" ht="18" customHeight="1" x14ac:dyDescent="0.25">
      <c r="A153" s="38"/>
      <c r="B153" s="42"/>
      <c r="C153" s="42"/>
      <c r="D153" s="40"/>
      <c r="E153" s="42"/>
      <c r="F153" s="56"/>
      <c r="G153" s="6" t="s">
        <v>17</v>
      </c>
      <c r="H153" s="20">
        <v>7202.1296041860833</v>
      </c>
      <c r="I153" s="20">
        <v>2273.85</v>
      </c>
      <c r="J153" s="31">
        <f t="shared" si="9"/>
        <v>2273.85</v>
      </c>
      <c r="K153" s="13">
        <f t="shared" si="11"/>
        <v>0</v>
      </c>
      <c r="L153" s="15">
        <f>I153/H153*100</f>
        <v>31.571911711757778</v>
      </c>
      <c r="M153" s="45"/>
      <c r="N153" s="53"/>
    </row>
    <row r="154" spans="1:14" ht="18.75" customHeight="1" x14ac:dyDescent="0.25">
      <c r="A154" s="38"/>
      <c r="B154" s="42"/>
      <c r="C154" s="42"/>
      <c r="D154" s="41"/>
      <c r="E154" s="42"/>
      <c r="F154" s="57"/>
      <c r="G154" s="6" t="s">
        <v>18</v>
      </c>
      <c r="H154" s="20"/>
      <c r="I154" s="19"/>
      <c r="J154" s="31"/>
      <c r="K154" s="13">
        <f t="shared" si="12"/>
        <v>0</v>
      </c>
      <c r="L154" s="15">
        <v>0</v>
      </c>
      <c r="M154" s="45"/>
      <c r="N154" s="53"/>
    </row>
    <row r="155" spans="1:14" ht="12.95" customHeight="1" x14ac:dyDescent="0.25">
      <c r="A155" s="1">
        <v>2</v>
      </c>
      <c r="B155" s="46" t="s">
        <v>20</v>
      </c>
      <c r="C155" s="47"/>
      <c r="D155" s="47"/>
      <c r="E155" s="47"/>
      <c r="F155" s="48"/>
      <c r="G155" s="9"/>
      <c r="H155" s="10"/>
      <c r="I155" s="10"/>
      <c r="J155" s="31"/>
      <c r="K155" s="13">
        <f t="shared" si="10"/>
        <v>0</v>
      </c>
      <c r="L155" s="11"/>
      <c r="M155" s="11"/>
      <c r="N155" s="2"/>
    </row>
    <row r="156" spans="1:14" ht="12.95" customHeight="1" x14ac:dyDescent="0.25">
      <c r="A156" s="49"/>
      <c r="B156" s="50" t="s">
        <v>94</v>
      </c>
      <c r="C156" s="50" t="s">
        <v>21</v>
      </c>
      <c r="D156" s="39" t="s">
        <v>22</v>
      </c>
      <c r="E156" s="51">
        <v>45976</v>
      </c>
      <c r="F156" s="52">
        <v>795398</v>
      </c>
      <c r="G156" s="8" t="s">
        <v>14</v>
      </c>
      <c r="H156" s="28">
        <f>H157+H158+H159</f>
        <v>669969.64</v>
      </c>
      <c r="I156" s="22">
        <f t="shared" ref="I156" si="13">I157+I158+I159</f>
        <v>311860.92</v>
      </c>
      <c r="J156" s="31">
        <f>I156</f>
        <v>311860.92</v>
      </c>
      <c r="K156" s="28">
        <f t="shared" si="11"/>
        <v>0</v>
      </c>
      <c r="L156" s="12">
        <f>I156/H156*100</f>
        <v>46.548515243168332</v>
      </c>
      <c r="M156" s="45"/>
      <c r="N156" s="53"/>
    </row>
    <row r="157" spans="1:14" ht="12.95" customHeight="1" x14ac:dyDescent="0.25">
      <c r="A157" s="49"/>
      <c r="B157" s="50"/>
      <c r="C157" s="50"/>
      <c r="D157" s="40"/>
      <c r="E157" s="50"/>
      <c r="F157" s="52"/>
      <c r="G157" s="6" t="s">
        <v>16</v>
      </c>
      <c r="H157" s="23">
        <v>29146.639999999999</v>
      </c>
      <c r="I157" s="24">
        <v>20326.62</v>
      </c>
      <c r="J157" s="31">
        <f>I157</f>
        <v>20326.62</v>
      </c>
      <c r="K157" s="13">
        <f t="shared" si="12"/>
        <v>0</v>
      </c>
      <c r="L157" s="12">
        <v>0</v>
      </c>
      <c r="M157" s="45"/>
      <c r="N157" s="53"/>
    </row>
    <row r="158" spans="1:14" ht="12.95" customHeight="1" x14ac:dyDescent="0.25">
      <c r="A158" s="49"/>
      <c r="B158" s="50"/>
      <c r="C158" s="50"/>
      <c r="D158" s="40"/>
      <c r="E158" s="50"/>
      <c r="F158" s="52"/>
      <c r="G158" s="6" t="s">
        <v>17</v>
      </c>
      <c r="H158" s="23">
        <v>640823</v>
      </c>
      <c r="I158" s="24">
        <v>291534.3</v>
      </c>
      <c r="J158" s="31">
        <v>291534.3</v>
      </c>
      <c r="K158" s="13">
        <f t="shared" si="10"/>
        <v>0</v>
      </c>
      <c r="L158" s="12">
        <f>I158/H158*100</f>
        <v>45.493732278647926</v>
      </c>
      <c r="M158" s="45"/>
      <c r="N158" s="53"/>
    </row>
    <row r="159" spans="1:14" ht="35.25" customHeight="1" x14ac:dyDescent="0.25">
      <c r="A159" s="49"/>
      <c r="B159" s="50"/>
      <c r="C159" s="50"/>
      <c r="D159" s="41"/>
      <c r="E159" s="50"/>
      <c r="F159" s="52"/>
      <c r="G159" s="6" t="s">
        <v>18</v>
      </c>
      <c r="H159" s="23">
        <v>0</v>
      </c>
      <c r="I159" s="25"/>
      <c r="J159" s="25"/>
      <c r="K159" s="27"/>
      <c r="L159" s="12"/>
      <c r="M159" s="45"/>
      <c r="N159" s="53"/>
    </row>
  </sheetData>
  <mergeCells count="317">
    <mergeCell ref="M127:M130"/>
    <mergeCell ref="M131:M134"/>
    <mergeCell ref="M135:M138"/>
    <mergeCell ref="M139:M142"/>
    <mergeCell ref="M143:M146"/>
    <mergeCell ref="M147:M150"/>
    <mergeCell ref="M151:M154"/>
    <mergeCell ref="M156:M159"/>
    <mergeCell ref="N11:N14"/>
    <mergeCell ref="M11:M14"/>
    <mergeCell ref="N139:N142"/>
    <mergeCell ref="M27:M30"/>
    <mergeCell ref="N27:N30"/>
    <mergeCell ref="M35:M38"/>
    <mergeCell ref="N35:N38"/>
    <mergeCell ref="B11:B14"/>
    <mergeCell ref="A11:A14"/>
    <mergeCell ref="C11:C14"/>
    <mergeCell ref="D11:D14"/>
    <mergeCell ref="E11:E14"/>
    <mergeCell ref="F11:F14"/>
    <mergeCell ref="M95:M98"/>
    <mergeCell ref="M99:M102"/>
    <mergeCell ref="M103:M106"/>
    <mergeCell ref="A135:A138"/>
    <mergeCell ref="B135:B138"/>
    <mergeCell ref="C135:C138"/>
    <mergeCell ref="D135:D138"/>
    <mergeCell ref="E135:E138"/>
    <mergeCell ref="F135:F138"/>
    <mergeCell ref="N135:N138"/>
    <mergeCell ref="A147:A150"/>
    <mergeCell ref="B147:B150"/>
    <mergeCell ref="C147:C150"/>
    <mergeCell ref="D147:D150"/>
    <mergeCell ref="E147:E150"/>
    <mergeCell ref="F147:F150"/>
    <mergeCell ref="N147:N150"/>
    <mergeCell ref="A139:A142"/>
    <mergeCell ref="B139:B142"/>
    <mergeCell ref="C139:C142"/>
    <mergeCell ref="D139:D142"/>
    <mergeCell ref="E139:E142"/>
    <mergeCell ref="F139:F142"/>
    <mergeCell ref="B143:B146"/>
    <mergeCell ref="C143:C146"/>
    <mergeCell ref="D143:D146"/>
    <mergeCell ref="E143:E146"/>
    <mergeCell ref="F143:F146"/>
    <mergeCell ref="N143:N146"/>
    <mergeCell ref="C131:C134"/>
    <mergeCell ref="D131:D134"/>
    <mergeCell ref="E131:E134"/>
    <mergeCell ref="F131:F134"/>
    <mergeCell ref="N131:N134"/>
    <mergeCell ref="A1:N1"/>
    <mergeCell ref="K5:K6"/>
    <mergeCell ref="L5:L6"/>
    <mergeCell ref="F3:F4"/>
    <mergeCell ref="M5:M6"/>
    <mergeCell ref="N5:N6"/>
    <mergeCell ref="B10:F10"/>
    <mergeCell ref="G3:G4"/>
    <mergeCell ref="H3:L3"/>
    <mergeCell ref="M3:M4"/>
    <mergeCell ref="N3:N4"/>
    <mergeCell ref="A5:F9"/>
    <mergeCell ref="G5:G6"/>
    <mergeCell ref="H5:H6"/>
    <mergeCell ref="I5:I6"/>
    <mergeCell ref="A3:A4"/>
    <mergeCell ref="B3:B4"/>
    <mergeCell ref="C3:C4"/>
    <mergeCell ref="D3:D4"/>
    <mergeCell ref="E3:E4"/>
    <mergeCell ref="J5:J6"/>
    <mergeCell ref="A15:A18"/>
    <mergeCell ref="B15:B18"/>
    <mergeCell ref="C15:C18"/>
    <mergeCell ref="D15:D18"/>
    <mergeCell ref="E15:E18"/>
    <mergeCell ref="F15:F18"/>
    <mergeCell ref="M15:M18"/>
    <mergeCell ref="N15:N18"/>
    <mergeCell ref="M19:M22"/>
    <mergeCell ref="N19:N22"/>
    <mergeCell ref="A23:A26"/>
    <mergeCell ref="B23:B26"/>
    <mergeCell ref="C23:C26"/>
    <mergeCell ref="D23:D26"/>
    <mergeCell ref="E23:E26"/>
    <mergeCell ref="F23:F26"/>
    <mergeCell ref="M23:M26"/>
    <mergeCell ref="N23:N26"/>
    <mergeCell ref="A19:A22"/>
    <mergeCell ref="B19:B22"/>
    <mergeCell ref="C19:C22"/>
    <mergeCell ref="D19:D22"/>
    <mergeCell ref="E19:E22"/>
    <mergeCell ref="F19:F22"/>
    <mergeCell ref="A31:A34"/>
    <mergeCell ref="B31:B34"/>
    <mergeCell ref="C31:C34"/>
    <mergeCell ref="D31:D34"/>
    <mergeCell ref="E31:E34"/>
    <mergeCell ref="F31:F34"/>
    <mergeCell ref="M31:M34"/>
    <mergeCell ref="N31:N34"/>
    <mergeCell ref="A27:A30"/>
    <mergeCell ref="B27:B30"/>
    <mergeCell ref="C27:C30"/>
    <mergeCell ref="D27:D30"/>
    <mergeCell ref="E27:E30"/>
    <mergeCell ref="F27:F30"/>
    <mergeCell ref="A39:A42"/>
    <mergeCell ref="B39:B42"/>
    <mergeCell ref="C39:C42"/>
    <mergeCell ref="D39:D42"/>
    <mergeCell ref="E39:E42"/>
    <mergeCell ref="F39:F42"/>
    <mergeCell ref="M39:M42"/>
    <mergeCell ref="N39:N42"/>
    <mergeCell ref="A35:A38"/>
    <mergeCell ref="B35:B38"/>
    <mergeCell ref="C35:C38"/>
    <mergeCell ref="D35:D38"/>
    <mergeCell ref="E35:E38"/>
    <mergeCell ref="F35:F38"/>
    <mergeCell ref="A43:A46"/>
    <mergeCell ref="B43:B46"/>
    <mergeCell ref="C43:C46"/>
    <mergeCell ref="D43:D46"/>
    <mergeCell ref="E43:E46"/>
    <mergeCell ref="F43:F46"/>
    <mergeCell ref="M43:M46"/>
    <mergeCell ref="N43:N46"/>
    <mergeCell ref="A47:A50"/>
    <mergeCell ref="B47:B50"/>
    <mergeCell ref="C47:C50"/>
    <mergeCell ref="D47:D50"/>
    <mergeCell ref="E47:E50"/>
    <mergeCell ref="F47:F50"/>
    <mergeCell ref="M47:M50"/>
    <mergeCell ref="N47:N50"/>
    <mergeCell ref="B51:B54"/>
    <mergeCell ref="C51:C54"/>
    <mergeCell ref="D51:D54"/>
    <mergeCell ref="E51:E54"/>
    <mergeCell ref="F51:F54"/>
    <mergeCell ref="M51:M54"/>
    <mergeCell ref="N51:N54"/>
    <mergeCell ref="A55:A58"/>
    <mergeCell ref="B55:B58"/>
    <mergeCell ref="C55:C58"/>
    <mergeCell ref="D55:D58"/>
    <mergeCell ref="E55:E58"/>
    <mergeCell ref="F55:F58"/>
    <mergeCell ref="M55:M58"/>
    <mergeCell ref="N55:N58"/>
    <mergeCell ref="A51:A54"/>
    <mergeCell ref="A59:A62"/>
    <mergeCell ref="B59:B62"/>
    <mergeCell ref="C59:C62"/>
    <mergeCell ref="D59:D62"/>
    <mergeCell ref="E59:E62"/>
    <mergeCell ref="F59:F62"/>
    <mergeCell ref="M59:M62"/>
    <mergeCell ref="N59:N62"/>
    <mergeCell ref="A63:A66"/>
    <mergeCell ref="B63:B66"/>
    <mergeCell ref="C63:C66"/>
    <mergeCell ref="D63:D66"/>
    <mergeCell ref="E63:E66"/>
    <mergeCell ref="F63:F66"/>
    <mergeCell ref="M63:M66"/>
    <mergeCell ref="N63:N66"/>
    <mergeCell ref="A67:A70"/>
    <mergeCell ref="B67:B70"/>
    <mergeCell ref="C67:C70"/>
    <mergeCell ref="D67:D70"/>
    <mergeCell ref="E67:E70"/>
    <mergeCell ref="F67:F70"/>
    <mergeCell ref="M67:M70"/>
    <mergeCell ref="N67:N70"/>
    <mergeCell ref="A71:A74"/>
    <mergeCell ref="B71:B74"/>
    <mergeCell ref="C71:C74"/>
    <mergeCell ref="D71:D74"/>
    <mergeCell ref="E71:E74"/>
    <mergeCell ref="F71:F74"/>
    <mergeCell ref="M71:M74"/>
    <mergeCell ref="N71:N74"/>
    <mergeCell ref="A75:A78"/>
    <mergeCell ref="B75:B78"/>
    <mergeCell ref="C75:C78"/>
    <mergeCell ref="D75:D78"/>
    <mergeCell ref="E75:E78"/>
    <mergeCell ref="F75:F78"/>
    <mergeCell ref="M75:M78"/>
    <mergeCell ref="N75:N78"/>
    <mergeCell ref="A79:A82"/>
    <mergeCell ref="B79:B82"/>
    <mergeCell ref="C79:C82"/>
    <mergeCell ref="D79:D82"/>
    <mergeCell ref="E79:E82"/>
    <mergeCell ref="F79:F82"/>
    <mergeCell ref="M79:M82"/>
    <mergeCell ref="N79:N82"/>
    <mergeCell ref="A87:A90"/>
    <mergeCell ref="B87:B90"/>
    <mergeCell ref="C87:C90"/>
    <mergeCell ref="D87:D90"/>
    <mergeCell ref="E87:E90"/>
    <mergeCell ref="F87:F90"/>
    <mergeCell ref="M87:M90"/>
    <mergeCell ref="A91:A94"/>
    <mergeCell ref="B91:B94"/>
    <mergeCell ref="C91:C94"/>
    <mergeCell ref="D91:D94"/>
    <mergeCell ref="E91:E94"/>
    <mergeCell ref="F91:F94"/>
    <mergeCell ref="M91:M94"/>
    <mergeCell ref="N91:N94"/>
    <mergeCell ref="A95:A98"/>
    <mergeCell ref="B95:B98"/>
    <mergeCell ref="C95:C98"/>
    <mergeCell ref="D95:D98"/>
    <mergeCell ref="E95:E98"/>
    <mergeCell ref="F95:F98"/>
    <mergeCell ref="N95:N98"/>
    <mergeCell ref="A99:A102"/>
    <mergeCell ref="B99:B102"/>
    <mergeCell ref="C99:C102"/>
    <mergeCell ref="D99:D102"/>
    <mergeCell ref="E99:E102"/>
    <mergeCell ref="F99:F102"/>
    <mergeCell ref="N99:N102"/>
    <mergeCell ref="A103:A106"/>
    <mergeCell ref="B103:B106"/>
    <mergeCell ref="C103:C106"/>
    <mergeCell ref="D103:D106"/>
    <mergeCell ref="E103:E106"/>
    <mergeCell ref="F103:F106"/>
    <mergeCell ref="N103:N106"/>
    <mergeCell ref="A107:A110"/>
    <mergeCell ref="B107:B110"/>
    <mergeCell ref="C107:C110"/>
    <mergeCell ref="D107:D110"/>
    <mergeCell ref="E107:E110"/>
    <mergeCell ref="F107:F110"/>
    <mergeCell ref="N107:N110"/>
    <mergeCell ref="M107:M110"/>
    <mergeCell ref="M123:M126"/>
    <mergeCell ref="A111:A114"/>
    <mergeCell ref="B111:B114"/>
    <mergeCell ref="C111:C114"/>
    <mergeCell ref="D111:D114"/>
    <mergeCell ref="E111:E114"/>
    <mergeCell ref="F111:F114"/>
    <mergeCell ref="N111:N114"/>
    <mergeCell ref="A115:A118"/>
    <mergeCell ref="B115:B118"/>
    <mergeCell ref="C115:C118"/>
    <mergeCell ref="D115:D118"/>
    <mergeCell ref="E115:E118"/>
    <mergeCell ref="F115:F118"/>
    <mergeCell ref="N115:N118"/>
    <mergeCell ref="M115:M118"/>
    <mergeCell ref="M111:M114"/>
    <mergeCell ref="A156:A159"/>
    <mergeCell ref="B156:B159"/>
    <mergeCell ref="C156:C159"/>
    <mergeCell ref="D156:D159"/>
    <mergeCell ref="E156:E159"/>
    <mergeCell ref="F156:F159"/>
    <mergeCell ref="N156:N159"/>
    <mergeCell ref="A127:A130"/>
    <mergeCell ref="B127:B130"/>
    <mergeCell ref="C127:C130"/>
    <mergeCell ref="D127:D130"/>
    <mergeCell ref="E127:E130"/>
    <mergeCell ref="F127:F130"/>
    <mergeCell ref="N127:N130"/>
    <mergeCell ref="A151:A154"/>
    <mergeCell ref="B151:B154"/>
    <mergeCell ref="C151:C154"/>
    <mergeCell ref="D151:D154"/>
    <mergeCell ref="E151:E154"/>
    <mergeCell ref="F151:F154"/>
    <mergeCell ref="N151:N154"/>
    <mergeCell ref="A131:A134"/>
    <mergeCell ref="B131:B134"/>
    <mergeCell ref="A143:A146"/>
    <mergeCell ref="A83:A86"/>
    <mergeCell ref="B83:B86"/>
    <mergeCell ref="C83:C86"/>
    <mergeCell ref="D83:D86"/>
    <mergeCell ref="E83:E86"/>
    <mergeCell ref="F83:F86"/>
    <mergeCell ref="M83:M86"/>
    <mergeCell ref="N83:N86"/>
    <mergeCell ref="B155:F155"/>
    <mergeCell ref="A119:A122"/>
    <mergeCell ref="B119:B122"/>
    <mergeCell ref="C119:C122"/>
    <mergeCell ref="D119:D122"/>
    <mergeCell ref="E119:E122"/>
    <mergeCell ref="F119:F122"/>
    <mergeCell ref="N119:N122"/>
    <mergeCell ref="A123:A126"/>
    <mergeCell ref="B123:B126"/>
    <mergeCell ref="C123:C126"/>
    <mergeCell ref="D123:D126"/>
    <mergeCell ref="E123:E126"/>
    <mergeCell ref="F123:F126"/>
    <mergeCell ref="N123:N126"/>
    <mergeCell ref="M119:M122"/>
  </mergeCells>
  <pageMargins left="0.70866141732283472" right="0.70866141732283472" top="0.35433070866141736" bottom="0.35433070866141736" header="0.31496062992125984" footer="0.31496062992125984"/>
  <pageSetup paperSize="9" scale="4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Кап. строй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2025-10-17T12:36:16Z</dcterms:modified>
</cp:coreProperties>
</file>